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60" sheetId="1" r:id="rId1"/>
  </sheets>
  <definedNames>
    <definedName name="_xlnm.Print_Area" localSheetId="0">КПК0117360!$A$1:$BQ$112</definedName>
  </definedNames>
  <calcPr calcId="144525"/>
</workbook>
</file>

<file path=xl/calcChain.xml><?xml version="1.0" encoding="utf-8"?>
<calcChain xmlns="http://schemas.openxmlformats.org/spreadsheetml/2006/main">
  <c r="BN99" i="1" l="1"/>
  <c r="BB99" i="1"/>
  <c r="AP99" i="1"/>
  <c r="AD99" i="1"/>
  <c r="BC90" i="1"/>
  <c r="BC89" i="1"/>
  <c r="BC88" i="1"/>
  <c r="BC87" i="1"/>
  <c r="BC86" i="1"/>
  <c r="BC85" i="1"/>
  <c r="BC84" i="1"/>
  <c r="BC83" i="1"/>
  <c r="BC82" i="1"/>
  <c r="BC81" i="1"/>
  <c r="BC80" i="1"/>
  <c r="BC79" i="1"/>
  <c r="BC78" i="1"/>
  <c r="BC77" i="1"/>
  <c r="BC76" i="1"/>
  <c r="BC75" i="1"/>
  <c r="BC74" i="1"/>
  <c r="BC73" i="1"/>
  <c r="BC72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A52" i="1"/>
  <c r="AW52" i="1"/>
  <c r="AQ52" i="1"/>
  <c r="AA52" i="1"/>
  <c r="BC42" i="1"/>
  <c r="AY42" i="1"/>
  <c r="AU42" i="1"/>
  <c r="AI42" i="1"/>
  <c r="BC41" i="1"/>
  <c r="AY41" i="1"/>
  <c r="AU41" i="1"/>
  <c r="AI41" i="1"/>
  <c r="BC40" i="1"/>
  <c r="AY40" i="1"/>
  <c r="AU40" i="1"/>
  <c r="AI40" i="1"/>
  <c r="BC39" i="1"/>
  <c r="AY39" i="1"/>
  <c r="AU39" i="1"/>
  <c r="AI39" i="1"/>
  <c r="BC38" i="1"/>
  <c r="AY38" i="1"/>
  <c r="AU38" i="1"/>
  <c r="AI38" i="1"/>
  <c r="AX28" i="1"/>
  <c r="AQ28" i="1"/>
  <c r="AJ28" i="1"/>
  <c r="O28" i="1"/>
  <c r="BE28" i="1" l="1"/>
  <c r="BG38" i="1"/>
  <c r="BG39" i="1"/>
  <c r="BG40" i="1"/>
  <c r="BG41" i="1"/>
  <c r="BG42" i="1"/>
  <c r="BE52" i="1"/>
</calcChain>
</file>

<file path=xl/sharedStrings.xml><?xml version="1.0" encoding="utf-8"?>
<sst xmlns="http://schemas.openxmlformats.org/spreadsheetml/2006/main" count="297" uniqueCount="137">
  <si>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</si>
  <si>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</si>
  <si>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</si>
  <si>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</si>
  <si>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</si>
  <si>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</si>
  <si>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</si>
  <si>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</si>
  <si>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</si>
  <si>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</si>
  <si>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</si>
  <si>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</si>
  <si>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</si>
  <si>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</si>
  <si>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</si>
  <si>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</si>
  <si>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</si>
  <si>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</si>
  <si>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</si>
  <si>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</si>
  <si>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</si>
  <si>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</si>
  <si>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</si>
  <si>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</si>
  <si>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</si>
  <si>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</si>
  <si>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</si>
  <si>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</si>
  <si>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</si>
  <si>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</si>
  <si>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</si>
  <si>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</si>
  <si>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</si>
  <si>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</si>
  <si>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</si>
  <si>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</si>
  <si>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</si>
  <si>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</si>
  <si>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</si>
  <si>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</si>
  <si>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</si>
  <si>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</si>
  <si>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</si>
  <si>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</si>
  <si>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</si>
  <si>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</si>
  <si>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</si>
  <si>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</si>
  <si>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</si>
  <si>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</si>
  <si>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</si>
  <si>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</si>
  <si>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</si>
  <si>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</si>
  <si>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</si>
  <si>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</si>
  <si>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</si>
  <si>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</si>
  <si>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</si>
  <si>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</si>
  <si>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</si>
  <si>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</si>
  <si>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</si>
  <si>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</si>
  <si>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</si>
  <si>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</si>
  <si>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</si>
  <si>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</si>
  <si>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</si>
  <si>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</si>
  <si>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</si>
  <si>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</si>
  <si>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</si>
  <si>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</si>
  <si>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</si>
  <si>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</si>
  <si>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</si>
  <si>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</si>
  <si>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</si>
  <si>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</si>
  <si>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</si>
  <si>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</si>
  <si>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7362</t>
  </si>
  <si>
    <t>Виконання інвестиційних проектів в рамках формування інфраструктури об`єднаних територіальних громад</t>
  </si>
  <si>
    <t>0117362</t>
  </si>
  <si>
    <t>Забезпечення будівництва та реконструкції об`єктів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</si>
  <si>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</si>
  <si>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</si>
  <si>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0117363</t>
  </si>
  <si>
    <t>Забезпечення розвитку інфраструктури території</t>
  </si>
  <si>
    <t/>
  </si>
  <si>
    <t>Усього</t>
  </si>
  <si>
    <t>0117362 - Виконання інвестиційних проектів в рамках формування інфраструктури об`єднаних територіальних громад</t>
  </si>
  <si>
    <t>Затрат</t>
  </si>
  <si>
    <t>Придбання для комунального підприємства водо-каналізаційного господарства "Ічень" колісного багатофункціонального екскаватора- навантажувача, гідромолота</t>
  </si>
  <si>
    <t>тис.грн.</t>
  </si>
  <si>
    <t>кошторис</t>
  </si>
  <si>
    <t>Придбання для комунального підприємства водо-каналізаційного господарства "Ічень" стикового зварювального апарату для поліетиленових труб</t>
  </si>
  <si>
    <t>Придбання техніки та обладнання для комунального підприємства "Ічнянське ВУЖКГ" (Придбання трактора)</t>
  </si>
  <si>
    <t>Придбання техніки та обладнання для комунального підприємства "Ічнянське ВУЖКГ"(Придбання машини дорожньої комбінованої)</t>
  </si>
  <si>
    <t>Будівництво підвідного водопроводу з м. Ічня до с. Гмирянка Ічнянського району Чернігівської області</t>
  </si>
  <si>
    <t>Будівництво вуличного освітлення вулиць Перемога, Набережна, Партизанська, 8 Березня, Першотравнева, Молодіжна, Петра Басанця, Незалежності, Лісова, Зелена, провулок Травневий та Першотравневий в с. Бурімка Ічнянського району Чернігівської області</t>
  </si>
  <si>
    <t>Будівництво мереж вуличного освітлення вул. Садова, вул. Центральна від КТП-579 в с. Заудайка Ічнянського району Чернігівської області</t>
  </si>
  <si>
    <t>Будівництво вуличного освітлення вулиць Васильченка, Олійника, Самбурського, Івченка, Садова, Шевченка, Стаєцького, Дружби, Козацька, Макаренка, частина вул. Миру та частина вул. Шкільна в с. Гужівка Ічнянського району Чернігівської області</t>
  </si>
  <si>
    <t>Будівництво станції ІІ підйому води в с. Гмирянка Ічнянського району Чернігівської області</t>
  </si>
  <si>
    <t>Реконструкція водопровідної мережі від будинку №33 по вул. Лісова до водопровідної мережі по вул. Шульженка в м. Ічня Чернігівської області</t>
  </si>
  <si>
    <t>Продукту</t>
  </si>
  <si>
    <t>Кількість об`єктів по капітальному ремонту та будівництву</t>
  </si>
  <si>
    <t>од.</t>
  </si>
  <si>
    <t>Кількість придбаних основних засобів</t>
  </si>
  <si>
    <t>звітність</t>
  </si>
  <si>
    <t>Ефективності</t>
  </si>
  <si>
    <t>Середні витрати на капітальний ремонт, будівництво одного об`єкта</t>
  </si>
  <si>
    <t>розрахунок</t>
  </si>
  <si>
    <t>Середні витрати на реконструкцію</t>
  </si>
  <si>
    <t>Якості</t>
  </si>
  <si>
    <t>Рівень готовності</t>
  </si>
  <si>
    <t>відс.</t>
  </si>
  <si>
    <t>Виконання плану по закупівлі основних засобів</t>
  </si>
  <si>
    <t>звізітність</t>
  </si>
  <si>
    <t>0117363 - Виконання інвестиційних проектів в рамках здійснення заходів щодо соціально-економічного розвитку окремих територій</t>
  </si>
  <si>
    <t>Придбання дитячих майданчиків для потреб м. Ічня Ічнянського району Чернігівської області</t>
  </si>
  <si>
    <t>Реконструкція вулиці Героїв Майдану на ділянці ПК2+10-ПК3+19,6=98,4м; на ділянці ПК1+0-ПК2+10=76 м; на ділянці ПК3+19,6-ПК4+31=99,7 м</t>
  </si>
  <si>
    <t>Придбання автомобіля швидкої допомоги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</si>
  <si>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</si>
  <si>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</si>
  <si>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</si>
  <si>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</si>
  <si>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</si>
  <si>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</si>
  <si>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0117360</t>
  </si>
  <si>
    <t>Виконання інвестиційних проектів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</si>
  <si>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</si>
  <si>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</si>
  <si>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 xml:space="preserve">про виконання паспорта бюджетної програми місцевого бюджету </t>
  </si>
  <si>
    <t>за 2018 рік</t>
  </si>
  <si>
    <t>неможливість проведення видатків в зв'язку з закінченням бюджетного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</si>
</sst>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4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74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4" xfId="0" applyNumberFormat="1" applyFont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left" vertical="center" wrapText="1"/>
    </xf>
    <xf numFmtId="174" fontId="1" fillId="0" borderId="4" xfId="0" applyNumberFormat="1" applyFont="1" applyBorder="1" applyAlignment="1">
      <alignment horizontal="left" vertical="center" wrapText="1"/>
    </xf>
    <xf numFmtId="174" fontId="1" fillId="0" borderId="5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74" fontId="9" fillId="0" borderId="4" xfId="0" applyNumberFormat="1" applyFont="1" applyBorder="1" applyAlignment="1">
      <alignment horizontal="center" vertical="center" wrapText="1"/>
    </xf>
    <xf numFmtId="174" fontId="9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74" fontId="3" fillId="0" borderId="3" xfId="0" applyNumberFormat="1" applyFont="1" applyBorder="1" applyAlignment="1">
      <alignment horizontal="center" vertical="center" wrapText="1"/>
    </xf>
    <xf numFmtId="174" fontId="3" fillId="0" borderId="4" xfId="0" applyNumberFormat="1" applyFont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vertical="center" wrapText="1"/>
    </xf>
    <xf numFmtId="0" fontId="9" fillId="0" borderId="0" xfId="0" applyFont="1"/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74" fontId="3" fillId="0" borderId="3" xfId="0" applyNumberFormat="1" applyFont="1" applyBorder="1" applyAlignment="1">
      <alignment horizontal="left" vertical="center" wrapText="1"/>
    </xf>
    <xf numFmtId="174" fontId="3" fillId="0" borderId="4" xfId="0" applyNumberFormat="1" applyFont="1" applyBorder="1" applyAlignment="1">
      <alignment horizontal="left" vertical="center" wrapText="1"/>
    </xf>
    <xf numFmtId="174" fontId="3" fillId="0" borderId="5" xfId="0" applyNumberFormat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quotePrefix="1" applyFont="1" applyBorder="1" applyAlignment="1">
      <alignment horizontal="center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12"/>
  <sheetViews>
    <sheetView tabSelected="1" topLeftCell="A86" zoomScaleNormal="100" workbookViewId="0">
      <selection activeCell="BK40" sqref="BK40:BQ4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40" t="s">
        <v>24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4" ht="15.95" customHeight="1" x14ac:dyDescent="0.2"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64" ht="14.1" customHeight="1" x14ac:dyDescent="0.2"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64" ht="9.75" hidden="1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9.75" hidden="1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9.75" hidden="1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9.75" hidden="1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8.25" hidden="1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1" spans="1:64" ht="15.75" customHeight="1" x14ac:dyDescent="0.2">
      <c r="A11" s="66" t="s">
        <v>66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">
      <c r="A12" s="66" t="s">
        <v>134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1" t="s">
        <v>135</v>
      </c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98" t="s">
        <v>124</v>
      </c>
      <c r="C14" s="35"/>
      <c r="D14" s="35"/>
      <c r="E14" s="35"/>
      <c r="F14" s="35"/>
      <c r="G14" s="35"/>
      <c r="H14" s="35"/>
      <c r="I14" s="35"/>
      <c r="J14" s="35"/>
      <c r="K14" s="35"/>
      <c r="L14" s="99" t="s">
        <v>125</v>
      </c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</row>
    <row r="15" spans="1:64" ht="15.95" customHeight="1" x14ac:dyDescent="0.2">
      <c r="A15" s="43" t="s">
        <v>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 t="s">
        <v>1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</row>
    <row r="16" spans="1:64" ht="31.5" customHeight="1" x14ac:dyDescent="0.2">
      <c r="A16" s="4" t="s">
        <v>26</v>
      </c>
      <c r="B16" s="98" t="s">
        <v>133</v>
      </c>
      <c r="C16" s="35"/>
      <c r="D16" s="35"/>
      <c r="E16" s="35"/>
      <c r="F16" s="35"/>
      <c r="G16" s="35"/>
      <c r="H16" s="35"/>
      <c r="I16" s="35"/>
      <c r="J16" s="35"/>
      <c r="K16" s="35"/>
      <c r="L16" s="99" t="s">
        <v>132</v>
      </c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</row>
    <row r="17" spans="1:79" ht="15.95" customHeight="1" x14ac:dyDescent="0.2">
      <c r="A17" s="43" t="s">
        <v>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 t="s">
        <v>2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</row>
    <row r="18" spans="1:79" ht="27.95" customHeight="1" x14ac:dyDescent="0.2">
      <c r="A18" s="4" t="s">
        <v>27</v>
      </c>
      <c r="B18" s="98" t="s">
        <v>130</v>
      </c>
      <c r="C18" s="35"/>
      <c r="D18" s="35"/>
      <c r="E18" s="35"/>
      <c r="F18" s="35"/>
      <c r="G18" s="35"/>
      <c r="H18" s="35"/>
      <c r="I18" s="35"/>
      <c r="J18" s="35"/>
      <c r="K18" s="35"/>
      <c r="M18" s="103" t="s">
        <v>90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C18" s="99" t="s">
        <v>131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</row>
    <row r="19" spans="1:79" ht="32.1" customHeight="1" x14ac:dyDescent="0.2">
      <c r="A19" s="43" t="s">
        <v>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 t="s">
        <v>28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 t="s">
        <v>3</v>
      </c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</row>
    <row r="21" spans="1:79" ht="15.75" customHeight="1" x14ac:dyDescent="0.2">
      <c r="A21" s="37" t="s">
        <v>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</row>
    <row r="22" spans="1:79" ht="15" customHeight="1" x14ac:dyDescent="0.2">
      <c r="A22" s="63" t="s">
        <v>128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</row>
    <row r="24" spans="1:79" ht="27.95" customHeight="1" x14ac:dyDescent="0.2">
      <c r="A24" s="9" t="s">
        <v>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 t="s">
        <v>6</v>
      </c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 t="s">
        <v>5</v>
      </c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79" ht="27.95" customHeight="1" x14ac:dyDescent="0.2">
      <c r="A25" s="9" t="s">
        <v>10</v>
      </c>
      <c r="B25" s="9"/>
      <c r="C25" s="9"/>
      <c r="D25" s="9"/>
      <c r="E25" s="9"/>
      <c r="F25" s="9"/>
      <c r="G25" s="9"/>
      <c r="H25" s="9" t="s">
        <v>9</v>
      </c>
      <c r="I25" s="9"/>
      <c r="J25" s="9"/>
      <c r="K25" s="9"/>
      <c r="L25" s="9"/>
      <c r="M25" s="9"/>
      <c r="N25" s="9"/>
      <c r="O25" s="9" t="s">
        <v>8</v>
      </c>
      <c r="P25" s="9"/>
      <c r="Q25" s="9"/>
      <c r="R25" s="9"/>
      <c r="S25" s="9"/>
      <c r="T25" s="9"/>
      <c r="U25" s="9"/>
      <c r="V25" s="9" t="s">
        <v>10</v>
      </c>
      <c r="W25" s="9"/>
      <c r="X25" s="9"/>
      <c r="Y25" s="9"/>
      <c r="Z25" s="9"/>
      <c r="AA25" s="9"/>
      <c r="AB25" s="9"/>
      <c r="AC25" s="9" t="s">
        <v>9</v>
      </c>
      <c r="AD25" s="9"/>
      <c r="AE25" s="9"/>
      <c r="AF25" s="9"/>
      <c r="AG25" s="9"/>
      <c r="AH25" s="9"/>
      <c r="AI25" s="9"/>
      <c r="AJ25" s="9" t="s">
        <v>8</v>
      </c>
      <c r="AK25" s="9"/>
      <c r="AL25" s="9"/>
      <c r="AM25" s="9"/>
      <c r="AN25" s="9"/>
      <c r="AO25" s="9"/>
      <c r="AP25" s="9"/>
      <c r="AQ25" s="9" t="s">
        <v>10</v>
      </c>
      <c r="AR25" s="9"/>
      <c r="AS25" s="9"/>
      <c r="AT25" s="9"/>
      <c r="AU25" s="9"/>
      <c r="AV25" s="9"/>
      <c r="AW25" s="9"/>
      <c r="AX25" s="9" t="s">
        <v>9</v>
      </c>
      <c r="AY25" s="9"/>
      <c r="AZ25" s="9"/>
      <c r="BA25" s="9"/>
      <c r="BB25" s="9"/>
      <c r="BC25" s="9"/>
      <c r="BD25" s="9"/>
      <c r="BE25" s="9" t="s">
        <v>8</v>
      </c>
      <c r="BF25" s="9"/>
      <c r="BG25" s="9"/>
      <c r="BH25" s="9"/>
      <c r="BI25" s="9"/>
      <c r="BJ25" s="9"/>
      <c r="BK25" s="9"/>
      <c r="BL25" s="9"/>
    </row>
    <row r="26" spans="1:79" ht="15.95" customHeight="1" x14ac:dyDescent="0.2">
      <c r="A26" s="9">
        <v>1</v>
      </c>
      <c r="B26" s="9"/>
      <c r="C26" s="9"/>
      <c r="D26" s="9"/>
      <c r="E26" s="9"/>
      <c r="F26" s="9"/>
      <c r="G26" s="9"/>
      <c r="H26" s="9">
        <v>2</v>
      </c>
      <c r="I26" s="9"/>
      <c r="J26" s="9"/>
      <c r="K26" s="9"/>
      <c r="L26" s="9"/>
      <c r="M26" s="9"/>
      <c r="N26" s="9"/>
      <c r="O26" s="9">
        <v>3</v>
      </c>
      <c r="P26" s="9"/>
      <c r="Q26" s="9"/>
      <c r="R26" s="9"/>
      <c r="S26" s="9"/>
      <c r="T26" s="9"/>
      <c r="U26" s="9"/>
      <c r="V26" s="9">
        <v>4</v>
      </c>
      <c r="W26" s="9"/>
      <c r="X26" s="9"/>
      <c r="Y26" s="9"/>
      <c r="Z26" s="9"/>
      <c r="AA26" s="9"/>
      <c r="AB26" s="9"/>
      <c r="AC26" s="9">
        <v>5</v>
      </c>
      <c r="AD26" s="9"/>
      <c r="AE26" s="9"/>
      <c r="AF26" s="9"/>
      <c r="AG26" s="9"/>
      <c r="AH26" s="9"/>
      <c r="AI26" s="9"/>
      <c r="AJ26" s="9">
        <v>6</v>
      </c>
      <c r="AK26" s="9"/>
      <c r="AL26" s="9"/>
      <c r="AM26" s="9"/>
      <c r="AN26" s="9"/>
      <c r="AO26" s="9"/>
      <c r="AP26" s="9"/>
      <c r="AQ26" s="9">
        <v>7</v>
      </c>
      <c r="AR26" s="9"/>
      <c r="AS26" s="9"/>
      <c r="AT26" s="9"/>
      <c r="AU26" s="9"/>
      <c r="AV26" s="9"/>
      <c r="AW26" s="9"/>
      <c r="AX26" s="9">
        <v>8</v>
      </c>
      <c r="AY26" s="9"/>
      <c r="AZ26" s="9"/>
      <c r="BA26" s="9"/>
      <c r="BB26" s="9"/>
      <c r="BC26" s="9"/>
      <c r="BD26" s="9"/>
      <c r="BE26" s="9">
        <v>9</v>
      </c>
      <c r="BF26" s="9"/>
      <c r="BG26" s="9"/>
      <c r="BH26" s="9"/>
      <c r="BI26" s="9"/>
      <c r="BJ26" s="9"/>
      <c r="BK26" s="9"/>
      <c r="BL26" s="9"/>
    </row>
    <row r="27" spans="1:79" ht="12.75" hidden="1" customHeight="1" x14ac:dyDescent="0.2">
      <c r="A27" s="18" t="s">
        <v>77</v>
      </c>
      <c r="B27" s="18"/>
      <c r="C27" s="18"/>
      <c r="D27" s="18"/>
      <c r="E27" s="18"/>
      <c r="F27" s="18"/>
      <c r="G27" s="18"/>
      <c r="H27" s="18" t="s">
        <v>78</v>
      </c>
      <c r="I27" s="18"/>
      <c r="J27" s="18"/>
      <c r="K27" s="18"/>
      <c r="L27" s="18"/>
      <c r="M27" s="18"/>
      <c r="N27" s="18"/>
      <c r="O27" s="64" t="s">
        <v>49</v>
      </c>
      <c r="P27" s="14"/>
      <c r="Q27" s="14"/>
      <c r="R27" s="14"/>
      <c r="S27" s="14"/>
      <c r="T27" s="14"/>
      <c r="U27" s="14"/>
      <c r="V27" s="18" t="s">
        <v>47</v>
      </c>
      <c r="W27" s="18"/>
      <c r="X27" s="18"/>
      <c r="Y27" s="18"/>
      <c r="Z27" s="18"/>
      <c r="AA27" s="18"/>
      <c r="AB27" s="18"/>
      <c r="AC27" s="18" t="s">
        <v>48</v>
      </c>
      <c r="AD27" s="18"/>
      <c r="AE27" s="18"/>
      <c r="AF27" s="18"/>
      <c r="AG27" s="18"/>
      <c r="AH27" s="18"/>
      <c r="AI27" s="18"/>
      <c r="AJ27" s="64" t="s">
        <v>49</v>
      </c>
      <c r="AK27" s="14"/>
      <c r="AL27" s="14"/>
      <c r="AM27" s="14"/>
      <c r="AN27" s="14"/>
      <c r="AO27" s="14"/>
      <c r="AP27" s="14"/>
      <c r="AQ27" s="13" t="s">
        <v>50</v>
      </c>
      <c r="AR27" s="18"/>
      <c r="AS27" s="18"/>
      <c r="AT27" s="18"/>
      <c r="AU27" s="18"/>
      <c r="AV27" s="18"/>
      <c r="AW27" s="18"/>
      <c r="AX27" s="13" t="s">
        <v>50</v>
      </c>
      <c r="AY27" s="18"/>
      <c r="AZ27" s="18"/>
      <c r="BA27" s="18"/>
      <c r="BB27" s="18"/>
      <c r="BC27" s="18"/>
      <c r="BD27" s="18"/>
      <c r="BE27" s="14" t="s">
        <v>49</v>
      </c>
      <c r="BF27" s="14"/>
      <c r="BG27" s="14"/>
      <c r="BH27" s="14"/>
      <c r="BI27" s="14"/>
      <c r="BJ27" s="14"/>
      <c r="BK27" s="14"/>
      <c r="BL27" s="14"/>
      <c r="CA27" s="1" t="s">
        <v>67</v>
      </c>
    </row>
    <row r="28" spans="1:79" ht="15.75" x14ac:dyDescent="0.2">
      <c r="A28" s="12">
        <v>0</v>
      </c>
      <c r="B28" s="12"/>
      <c r="C28" s="12"/>
      <c r="D28" s="12"/>
      <c r="E28" s="12"/>
      <c r="F28" s="12"/>
      <c r="G28" s="12"/>
      <c r="H28" s="12">
        <v>10967.1</v>
      </c>
      <c r="I28" s="12"/>
      <c r="J28" s="12"/>
      <c r="K28" s="12"/>
      <c r="L28" s="12"/>
      <c r="M28" s="12"/>
      <c r="N28" s="12"/>
      <c r="O28" s="12">
        <f>A28+H28</f>
        <v>10967.1</v>
      </c>
      <c r="P28" s="12"/>
      <c r="Q28" s="12"/>
      <c r="R28" s="12"/>
      <c r="S28" s="12"/>
      <c r="T28" s="12"/>
      <c r="U28" s="12"/>
      <c r="V28" s="12">
        <v>0</v>
      </c>
      <c r="W28" s="12"/>
      <c r="X28" s="12"/>
      <c r="Y28" s="12"/>
      <c r="Z28" s="12"/>
      <c r="AA28" s="12"/>
      <c r="AB28" s="12"/>
      <c r="AC28" s="12">
        <v>8850.4770000000008</v>
      </c>
      <c r="AD28" s="12"/>
      <c r="AE28" s="12"/>
      <c r="AF28" s="12"/>
      <c r="AG28" s="12"/>
      <c r="AH28" s="12"/>
      <c r="AI28" s="12"/>
      <c r="AJ28" s="12">
        <f>V28+AC28</f>
        <v>8850.4770000000008</v>
      </c>
      <c r="AK28" s="12"/>
      <c r="AL28" s="12"/>
      <c r="AM28" s="12"/>
      <c r="AN28" s="12"/>
      <c r="AO28" s="12"/>
      <c r="AP28" s="12"/>
      <c r="AQ28" s="12">
        <f>V28-A28</f>
        <v>0</v>
      </c>
      <c r="AR28" s="12"/>
      <c r="AS28" s="12"/>
      <c r="AT28" s="12"/>
      <c r="AU28" s="12"/>
      <c r="AV28" s="12"/>
      <c r="AW28" s="12"/>
      <c r="AX28" s="12">
        <f>AC28-H28</f>
        <v>-2116.6229999999996</v>
      </c>
      <c r="AY28" s="12"/>
      <c r="AZ28" s="12"/>
      <c r="BA28" s="12"/>
      <c r="BB28" s="12"/>
      <c r="BC28" s="12"/>
      <c r="BD28" s="12"/>
      <c r="BE28" s="12">
        <f>AQ28+AX28</f>
        <v>-2116.6229999999996</v>
      </c>
      <c r="BF28" s="12"/>
      <c r="BG28" s="12"/>
      <c r="BH28" s="12"/>
      <c r="BI28" s="12"/>
      <c r="BJ28" s="12"/>
      <c r="BK28" s="12"/>
      <c r="BL28" s="12"/>
      <c r="CA28" s="1" t="s">
        <v>68</v>
      </c>
    </row>
    <row r="31" spans="1:79" ht="15.75" customHeight="1" x14ac:dyDescent="0.2">
      <c r="A31" s="65" t="s">
        <v>11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15" customHeight="1" x14ac:dyDescent="0.2">
      <c r="A32" s="63" t="s">
        <v>129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4" spans="1:79" ht="48" customHeight="1" x14ac:dyDescent="0.2">
      <c r="A34" s="9" t="s">
        <v>15</v>
      </c>
      <c r="B34" s="9" t="s">
        <v>14</v>
      </c>
      <c r="C34" s="9"/>
      <c r="D34" s="9"/>
      <c r="E34" s="9"/>
      <c r="F34" s="9" t="s">
        <v>29</v>
      </c>
      <c r="G34" s="9"/>
      <c r="H34" s="9"/>
      <c r="I34" s="9"/>
      <c r="J34" s="9" t="s">
        <v>39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 t="s">
        <v>13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 t="s">
        <v>12</v>
      </c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 t="s">
        <v>5</v>
      </c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 t="s">
        <v>79</v>
      </c>
      <c r="BL34" s="9"/>
      <c r="BM34" s="9"/>
      <c r="BN34" s="9"/>
      <c r="BO34" s="9"/>
      <c r="BP34" s="9"/>
      <c r="BQ34" s="9"/>
    </row>
    <row r="35" spans="1:79" ht="29.1" customHeight="1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 t="s">
        <v>10</v>
      </c>
      <c r="AB35" s="9"/>
      <c r="AC35" s="9"/>
      <c r="AD35" s="9"/>
      <c r="AE35" s="9" t="s">
        <v>9</v>
      </c>
      <c r="AF35" s="9"/>
      <c r="AG35" s="9"/>
      <c r="AH35" s="9"/>
      <c r="AI35" s="9" t="s">
        <v>8</v>
      </c>
      <c r="AJ35" s="9"/>
      <c r="AK35" s="9"/>
      <c r="AL35" s="9"/>
      <c r="AM35" s="9" t="s">
        <v>10</v>
      </c>
      <c r="AN35" s="9"/>
      <c r="AO35" s="9"/>
      <c r="AP35" s="9"/>
      <c r="AQ35" s="9" t="s">
        <v>9</v>
      </c>
      <c r="AR35" s="9"/>
      <c r="AS35" s="9"/>
      <c r="AT35" s="9"/>
      <c r="AU35" s="9" t="s">
        <v>8</v>
      </c>
      <c r="AV35" s="9"/>
      <c r="AW35" s="9"/>
      <c r="AX35" s="9"/>
      <c r="AY35" s="9" t="s">
        <v>10</v>
      </c>
      <c r="AZ35" s="9"/>
      <c r="BA35" s="9"/>
      <c r="BB35" s="9"/>
      <c r="BC35" s="9" t="s">
        <v>9</v>
      </c>
      <c r="BD35" s="9"/>
      <c r="BE35" s="9"/>
      <c r="BF35" s="9"/>
      <c r="BG35" s="9" t="s">
        <v>8</v>
      </c>
      <c r="BH35" s="9"/>
      <c r="BI35" s="9"/>
      <c r="BJ35" s="9"/>
      <c r="BK35" s="9"/>
      <c r="BL35" s="9"/>
      <c r="BM35" s="9"/>
      <c r="BN35" s="9"/>
      <c r="BO35" s="9"/>
      <c r="BP35" s="9"/>
      <c r="BQ35" s="9"/>
    </row>
    <row r="36" spans="1:79" ht="15.95" customHeight="1" x14ac:dyDescent="0.2">
      <c r="A36" s="7">
        <v>1</v>
      </c>
      <c r="B36" s="9">
        <v>2</v>
      </c>
      <c r="C36" s="9"/>
      <c r="D36" s="9"/>
      <c r="E36" s="9"/>
      <c r="F36" s="9">
        <v>3</v>
      </c>
      <c r="G36" s="9"/>
      <c r="H36" s="9"/>
      <c r="I36" s="9"/>
      <c r="J36" s="9">
        <v>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>
        <v>5</v>
      </c>
      <c r="AB36" s="9"/>
      <c r="AC36" s="9"/>
      <c r="AD36" s="9"/>
      <c r="AE36" s="9">
        <v>6</v>
      </c>
      <c r="AF36" s="9"/>
      <c r="AG36" s="9"/>
      <c r="AH36" s="9"/>
      <c r="AI36" s="9">
        <v>7</v>
      </c>
      <c r="AJ36" s="9"/>
      <c r="AK36" s="9"/>
      <c r="AL36" s="9"/>
      <c r="AM36" s="9">
        <v>8</v>
      </c>
      <c r="AN36" s="9"/>
      <c r="AO36" s="9"/>
      <c r="AP36" s="9"/>
      <c r="AQ36" s="9">
        <v>9</v>
      </c>
      <c r="AR36" s="9"/>
      <c r="AS36" s="9"/>
      <c r="AT36" s="9"/>
      <c r="AU36" s="9">
        <v>10</v>
      </c>
      <c r="AV36" s="9"/>
      <c r="AW36" s="9"/>
      <c r="AX36" s="9"/>
      <c r="AY36" s="9">
        <v>11</v>
      </c>
      <c r="AZ36" s="9"/>
      <c r="BA36" s="9"/>
      <c r="BB36" s="9"/>
      <c r="BC36" s="9">
        <v>12</v>
      </c>
      <c r="BD36" s="9"/>
      <c r="BE36" s="9"/>
      <c r="BF36" s="9"/>
      <c r="BG36" s="9">
        <v>13</v>
      </c>
      <c r="BH36" s="9"/>
      <c r="BI36" s="9"/>
      <c r="BJ36" s="9"/>
      <c r="BK36" s="9">
        <v>14</v>
      </c>
      <c r="BL36" s="9"/>
      <c r="BM36" s="9"/>
      <c r="BN36" s="9"/>
      <c r="BO36" s="9"/>
      <c r="BP36" s="9"/>
      <c r="BQ36" s="9"/>
    </row>
    <row r="37" spans="1:79" ht="15.75" hidden="1" customHeight="1" x14ac:dyDescent="0.2">
      <c r="A37" s="8" t="s">
        <v>51</v>
      </c>
      <c r="B37" s="44" t="s">
        <v>52</v>
      </c>
      <c r="C37" s="44"/>
      <c r="D37" s="44"/>
      <c r="E37" s="44"/>
      <c r="F37" s="44" t="s">
        <v>53</v>
      </c>
      <c r="G37" s="44"/>
      <c r="H37" s="44"/>
      <c r="I37" s="44"/>
      <c r="J37" s="15" t="s">
        <v>54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8" t="s">
        <v>46</v>
      </c>
      <c r="AB37" s="18"/>
      <c r="AC37" s="18"/>
      <c r="AD37" s="18"/>
      <c r="AE37" s="18" t="s">
        <v>45</v>
      </c>
      <c r="AF37" s="18"/>
      <c r="AG37" s="18"/>
      <c r="AH37" s="18"/>
      <c r="AI37" s="64" t="s">
        <v>61</v>
      </c>
      <c r="AJ37" s="14"/>
      <c r="AK37" s="14"/>
      <c r="AL37" s="14"/>
      <c r="AM37" s="18" t="s">
        <v>47</v>
      </c>
      <c r="AN37" s="18"/>
      <c r="AO37" s="18"/>
      <c r="AP37" s="18"/>
      <c r="AQ37" s="18" t="s">
        <v>48</v>
      </c>
      <c r="AR37" s="18"/>
      <c r="AS37" s="18"/>
      <c r="AT37" s="18"/>
      <c r="AU37" s="64" t="s">
        <v>61</v>
      </c>
      <c r="AV37" s="14"/>
      <c r="AW37" s="14"/>
      <c r="AX37" s="14"/>
      <c r="AY37" s="13" t="s">
        <v>62</v>
      </c>
      <c r="AZ37" s="18"/>
      <c r="BA37" s="18"/>
      <c r="BB37" s="18"/>
      <c r="BC37" s="13" t="s">
        <v>62</v>
      </c>
      <c r="BD37" s="18"/>
      <c r="BE37" s="18"/>
      <c r="BF37" s="18"/>
      <c r="BG37" s="14" t="s">
        <v>61</v>
      </c>
      <c r="BH37" s="14"/>
      <c r="BI37" s="14"/>
      <c r="BJ37" s="14"/>
      <c r="BK37" s="15" t="s">
        <v>80</v>
      </c>
      <c r="BL37" s="15"/>
      <c r="BM37" s="15"/>
      <c r="BN37" s="15"/>
      <c r="BO37" s="15"/>
      <c r="BP37" s="15"/>
      <c r="BQ37" s="15"/>
      <c r="CA37" s="1" t="s">
        <v>69</v>
      </c>
    </row>
    <row r="38" spans="1:79" s="81" customFormat="1" ht="47.25" customHeight="1" x14ac:dyDescent="0.2">
      <c r="A38" s="71">
        <v>1</v>
      </c>
      <c r="B38" s="72" t="s">
        <v>84</v>
      </c>
      <c r="C38" s="73"/>
      <c r="D38" s="73"/>
      <c r="E38" s="74"/>
      <c r="F38" s="75" t="s">
        <v>82</v>
      </c>
      <c r="G38" s="76"/>
      <c r="H38" s="76"/>
      <c r="I38" s="76"/>
      <c r="J38" s="77" t="s">
        <v>83</v>
      </c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9"/>
      <c r="AA38" s="10">
        <v>0</v>
      </c>
      <c r="AB38" s="10"/>
      <c r="AC38" s="10"/>
      <c r="AD38" s="10"/>
      <c r="AE38" s="10">
        <v>9572.1</v>
      </c>
      <c r="AF38" s="10"/>
      <c r="AG38" s="10"/>
      <c r="AH38" s="10"/>
      <c r="AI38" s="10">
        <f>AA38+AE38</f>
        <v>9572.1</v>
      </c>
      <c r="AJ38" s="10"/>
      <c r="AK38" s="10"/>
      <c r="AL38" s="10"/>
      <c r="AM38" s="10">
        <v>0</v>
      </c>
      <c r="AN38" s="10"/>
      <c r="AO38" s="10"/>
      <c r="AP38" s="10"/>
      <c r="AQ38" s="10">
        <v>8765.4770000000008</v>
      </c>
      <c r="AR38" s="10"/>
      <c r="AS38" s="10"/>
      <c r="AT38" s="10"/>
      <c r="AU38" s="10">
        <f>AM38+AQ38</f>
        <v>8765.4770000000008</v>
      </c>
      <c r="AV38" s="10"/>
      <c r="AW38" s="10"/>
      <c r="AX38" s="10"/>
      <c r="AY38" s="10">
        <f>AM38-AA38</f>
        <v>0</v>
      </c>
      <c r="AZ38" s="10"/>
      <c r="BA38" s="10"/>
      <c r="BB38" s="10"/>
      <c r="BC38" s="10">
        <f>AQ38-AE38</f>
        <v>-806.62299999999959</v>
      </c>
      <c r="BD38" s="10"/>
      <c r="BE38" s="10"/>
      <c r="BF38" s="10"/>
      <c r="BG38" s="10">
        <f>AY38+BC38</f>
        <v>-806.62299999999959</v>
      </c>
      <c r="BH38" s="10"/>
      <c r="BI38" s="10"/>
      <c r="BJ38" s="10"/>
      <c r="BK38" s="80"/>
      <c r="BL38" s="80"/>
      <c r="BM38" s="80"/>
      <c r="BN38" s="80"/>
      <c r="BO38" s="80"/>
      <c r="BP38" s="80"/>
      <c r="BQ38" s="80"/>
      <c r="CA38" s="81" t="s">
        <v>70</v>
      </c>
    </row>
    <row r="39" spans="1:79" ht="51.75" customHeight="1" x14ac:dyDescent="0.2">
      <c r="A39" s="7">
        <v>2</v>
      </c>
      <c r="B39" s="70" t="s">
        <v>84</v>
      </c>
      <c r="C39" s="29"/>
      <c r="D39" s="29"/>
      <c r="E39" s="30"/>
      <c r="F39" s="68" t="s">
        <v>82</v>
      </c>
      <c r="G39" s="38"/>
      <c r="H39" s="38"/>
      <c r="I39" s="38"/>
      <c r="J39" s="69" t="s">
        <v>85</v>
      </c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3"/>
      <c r="AA39" s="12">
        <v>0</v>
      </c>
      <c r="AB39" s="12"/>
      <c r="AC39" s="12"/>
      <c r="AD39" s="12"/>
      <c r="AE39" s="12">
        <v>9572.1</v>
      </c>
      <c r="AF39" s="12"/>
      <c r="AG39" s="12"/>
      <c r="AH39" s="12"/>
      <c r="AI39" s="12">
        <f>AA39+AE39</f>
        <v>9572.1</v>
      </c>
      <c r="AJ39" s="12"/>
      <c r="AK39" s="12"/>
      <c r="AL39" s="12"/>
      <c r="AM39" s="12">
        <v>0</v>
      </c>
      <c r="AN39" s="12"/>
      <c r="AO39" s="12"/>
      <c r="AP39" s="12"/>
      <c r="AQ39" s="12">
        <v>8765.4770000000008</v>
      </c>
      <c r="AR39" s="12"/>
      <c r="AS39" s="12"/>
      <c r="AT39" s="12"/>
      <c r="AU39" s="12">
        <f>AM39+AQ39</f>
        <v>8765.4770000000008</v>
      </c>
      <c r="AV39" s="12"/>
      <c r="AW39" s="12"/>
      <c r="AX39" s="12"/>
      <c r="AY39" s="12">
        <f>AM39-AA39</f>
        <v>0</v>
      </c>
      <c r="AZ39" s="12"/>
      <c r="BA39" s="12"/>
      <c r="BB39" s="12"/>
      <c r="BC39" s="12">
        <f>AQ39-AE39</f>
        <v>-806.62299999999959</v>
      </c>
      <c r="BD39" s="12"/>
      <c r="BE39" s="12"/>
      <c r="BF39" s="12"/>
      <c r="BG39" s="12">
        <f>AY39+BC39</f>
        <v>-806.62299999999959</v>
      </c>
      <c r="BH39" s="12"/>
      <c r="BI39" s="12"/>
      <c r="BJ39" s="12"/>
      <c r="BK39" s="16" t="s">
        <v>136</v>
      </c>
      <c r="BL39" s="16"/>
      <c r="BM39" s="16"/>
      <c r="BN39" s="16"/>
      <c r="BO39" s="16"/>
      <c r="BP39" s="16"/>
      <c r="BQ39" s="16"/>
    </row>
    <row r="40" spans="1:79" s="81" customFormat="1" ht="47.25" customHeight="1" x14ac:dyDescent="0.2">
      <c r="A40" s="71">
        <v>3</v>
      </c>
      <c r="B40" s="72" t="s">
        <v>88</v>
      </c>
      <c r="C40" s="73"/>
      <c r="D40" s="73"/>
      <c r="E40" s="74"/>
      <c r="F40" s="75" t="s">
        <v>86</v>
      </c>
      <c r="G40" s="76"/>
      <c r="H40" s="76"/>
      <c r="I40" s="76"/>
      <c r="J40" s="77" t="s">
        <v>87</v>
      </c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9"/>
      <c r="AA40" s="10">
        <v>0</v>
      </c>
      <c r="AB40" s="10"/>
      <c r="AC40" s="10"/>
      <c r="AD40" s="10"/>
      <c r="AE40" s="10">
        <v>1395</v>
      </c>
      <c r="AF40" s="10"/>
      <c r="AG40" s="10"/>
      <c r="AH40" s="10"/>
      <c r="AI40" s="10">
        <f>AA40+AE40</f>
        <v>1395</v>
      </c>
      <c r="AJ40" s="10"/>
      <c r="AK40" s="10"/>
      <c r="AL40" s="10"/>
      <c r="AM40" s="10">
        <v>0</v>
      </c>
      <c r="AN40" s="10"/>
      <c r="AO40" s="10"/>
      <c r="AP40" s="10"/>
      <c r="AQ40" s="10">
        <v>85</v>
      </c>
      <c r="AR40" s="10"/>
      <c r="AS40" s="10"/>
      <c r="AT40" s="10"/>
      <c r="AU40" s="10">
        <f>AM40+AQ40</f>
        <v>85</v>
      </c>
      <c r="AV40" s="10"/>
      <c r="AW40" s="10"/>
      <c r="AX40" s="10"/>
      <c r="AY40" s="10">
        <f>AM40-AA40</f>
        <v>0</v>
      </c>
      <c r="AZ40" s="10"/>
      <c r="BA40" s="10"/>
      <c r="BB40" s="10"/>
      <c r="BC40" s="10">
        <f>AQ40-AE40</f>
        <v>-1310</v>
      </c>
      <c r="BD40" s="10"/>
      <c r="BE40" s="10"/>
      <c r="BF40" s="10"/>
      <c r="BG40" s="10">
        <f>AY40+BC40</f>
        <v>-1310</v>
      </c>
      <c r="BH40" s="10"/>
      <c r="BI40" s="10"/>
      <c r="BJ40" s="10"/>
      <c r="BK40" s="80"/>
      <c r="BL40" s="80"/>
      <c r="BM40" s="80"/>
      <c r="BN40" s="80"/>
      <c r="BO40" s="80"/>
      <c r="BP40" s="80"/>
      <c r="BQ40" s="80"/>
    </row>
    <row r="41" spans="1:79" ht="44.25" customHeight="1" x14ac:dyDescent="0.2">
      <c r="A41" s="7">
        <v>4</v>
      </c>
      <c r="B41" s="70" t="s">
        <v>88</v>
      </c>
      <c r="C41" s="29"/>
      <c r="D41" s="29"/>
      <c r="E41" s="30"/>
      <c r="F41" s="68" t="s">
        <v>86</v>
      </c>
      <c r="G41" s="38"/>
      <c r="H41" s="38"/>
      <c r="I41" s="38"/>
      <c r="J41" s="69" t="s">
        <v>89</v>
      </c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3"/>
      <c r="AA41" s="12">
        <v>0</v>
      </c>
      <c r="AB41" s="12"/>
      <c r="AC41" s="12"/>
      <c r="AD41" s="12"/>
      <c r="AE41" s="12">
        <v>1395</v>
      </c>
      <c r="AF41" s="12"/>
      <c r="AG41" s="12"/>
      <c r="AH41" s="12"/>
      <c r="AI41" s="12">
        <f>AA41+AE41</f>
        <v>1395</v>
      </c>
      <c r="AJ41" s="12"/>
      <c r="AK41" s="12"/>
      <c r="AL41" s="12"/>
      <c r="AM41" s="12">
        <v>0</v>
      </c>
      <c r="AN41" s="12"/>
      <c r="AO41" s="12"/>
      <c r="AP41" s="12"/>
      <c r="AQ41" s="12">
        <v>85</v>
      </c>
      <c r="AR41" s="12"/>
      <c r="AS41" s="12"/>
      <c r="AT41" s="12"/>
      <c r="AU41" s="12">
        <f>AM41+AQ41</f>
        <v>85</v>
      </c>
      <c r="AV41" s="12"/>
      <c r="AW41" s="12"/>
      <c r="AX41" s="12"/>
      <c r="AY41" s="12">
        <f>AM41-AA41</f>
        <v>0</v>
      </c>
      <c r="AZ41" s="12"/>
      <c r="BA41" s="12"/>
      <c r="BB41" s="12"/>
      <c r="BC41" s="12">
        <f>AQ41-AE41</f>
        <v>-1310</v>
      </c>
      <c r="BD41" s="12"/>
      <c r="BE41" s="12"/>
      <c r="BF41" s="12"/>
      <c r="BG41" s="12">
        <f>AY41+BC41</f>
        <v>-1310</v>
      </c>
      <c r="BH41" s="12"/>
      <c r="BI41" s="12"/>
      <c r="BJ41" s="12"/>
      <c r="BK41" s="16" t="s">
        <v>136</v>
      </c>
      <c r="BL41" s="16"/>
      <c r="BM41" s="16"/>
      <c r="BN41" s="16"/>
      <c r="BO41" s="16"/>
      <c r="BP41" s="16"/>
      <c r="BQ41" s="16"/>
    </row>
    <row r="42" spans="1:79" s="81" customFormat="1" ht="15.75" customHeight="1" x14ac:dyDescent="0.2">
      <c r="A42" s="71"/>
      <c r="B42" s="72" t="s">
        <v>90</v>
      </c>
      <c r="C42" s="73"/>
      <c r="D42" s="73"/>
      <c r="E42" s="74"/>
      <c r="F42" s="75" t="s">
        <v>90</v>
      </c>
      <c r="G42" s="76"/>
      <c r="H42" s="76"/>
      <c r="I42" s="76"/>
      <c r="J42" s="77" t="s">
        <v>91</v>
      </c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9"/>
      <c r="AA42" s="10">
        <v>0</v>
      </c>
      <c r="AB42" s="10"/>
      <c r="AC42" s="10"/>
      <c r="AD42" s="10"/>
      <c r="AE42" s="10">
        <v>10967.1</v>
      </c>
      <c r="AF42" s="10"/>
      <c r="AG42" s="10"/>
      <c r="AH42" s="10"/>
      <c r="AI42" s="10">
        <f>AA42+AE42</f>
        <v>10967.1</v>
      </c>
      <c r="AJ42" s="10"/>
      <c r="AK42" s="10"/>
      <c r="AL42" s="10"/>
      <c r="AM42" s="10">
        <v>0</v>
      </c>
      <c r="AN42" s="10"/>
      <c r="AO42" s="10"/>
      <c r="AP42" s="10"/>
      <c r="AQ42" s="10">
        <v>8850.4770000000008</v>
      </c>
      <c r="AR42" s="10"/>
      <c r="AS42" s="10"/>
      <c r="AT42" s="10"/>
      <c r="AU42" s="10">
        <f>AM42+AQ42</f>
        <v>8850.4770000000008</v>
      </c>
      <c r="AV42" s="10"/>
      <c r="AW42" s="10"/>
      <c r="AX42" s="10"/>
      <c r="AY42" s="10">
        <f>AM42-AA42</f>
        <v>0</v>
      </c>
      <c r="AZ42" s="10"/>
      <c r="BA42" s="10"/>
      <c r="BB42" s="10"/>
      <c r="BC42" s="10">
        <f>AQ42-AE42</f>
        <v>-2116.6229999999996</v>
      </c>
      <c r="BD42" s="10"/>
      <c r="BE42" s="10"/>
      <c r="BF42" s="10"/>
      <c r="BG42" s="10">
        <f>AY42+BC42</f>
        <v>-2116.6229999999996</v>
      </c>
      <c r="BH42" s="10"/>
      <c r="BI42" s="10"/>
      <c r="BJ42" s="10"/>
      <c r="BK42" s="80"/>
      <c r="BL42" s="80"/>
      <c r="BM42" s="80"/>
      <c r="BN42" s="80"/>
      <c r="BO42" s="80"/>
      <c r="BP42" s="80"/>
      <c r="BQ42" s="80"/>
    </row>
    <row r="45" spans="1:79" ht="15.75" customHeight="1" x14ac:dyDescent="0.2">
      <c r="A45" s="65" t="s">
        <v>31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</row>
    <row r="46" spans="1:79" ht="15" customHeight="1" x14ac:dyDescent="0.2">
      <c r="A46" s="63" t="s">
        <v>129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</row>
    <row r="48" spans="1:79" ht="39.950000000000003" customHeight="1" x14ac:dyDescent="0.2">
      <c r="A48" s="9" t="s">
        <v>30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 t="s">
        <v>13</v>
      </c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 t="s">
        <v>12</v>
      </c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 t="s">
        <v>5</v>
      </c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 t="s">
        <v>79</v>
      </c>
      <c r="BJ48" s="9"/>
      <c r="BK48" s="9"/>
      <c r="BL48" s="9"/>
      <c r="BM48" s="9"/>
      <c r="BN48" s="9"/>
      <c r="BO48" s="9"/>
      <c r="BP48" s="9"/>
      <c r="BQ48" s="9"/>
    </row>
    <row r="49" spans="1:79" ht="29.1" customHeight="1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 t="s">
        <v>10</v>
      </c>
      <c r="R49" s="9"/>
      <c r="S49" s="9"/>
      <c r="T49" s="9"/>
      <c r="U49" s="9"/>
      <c r="V49" s="9" t="s">
        <v>9</v>
      </c>
      <c r="W49" s="9"/>
      <c r="X49" s="9"/>
      <c r="Y49" s="9"/>
      <c r="Z49" s="9"/>
      <c r="AA49" s="9" t="s">
        <v>8</v>
      </c>
      <c r="AB49" s="9"/>
      <c r="AC49" s="9"/>
      <c r="AD49" s="9"/>
      <c r="AE49" s="9"/>
      <c r="AF49" s="9"/>
      <c r="AG49" s="9" t="s">
        <v>10</v>
      </c>
      <c r="AH49" s="9"/>
      <c r="AI49" s="9"/>
      <c r="AJ49" s="9"/>
      <c r="AK49" s="9"/>
      <c r="AL49" s="9" t="s">
        <v>9</v>
      </c>
      <c r="AM49" s="9"/>
      <c r="AN49" s="9"/>
      <c r="AO49" s="9"/>
      <c r="AP49" s="9"/>
      <c r="AQ49" s="9" t="s">
        <v>8</v>
      </c>
      <c r="AR49" s="9"/>
      <c r="AS49" s="9"/>
      <c r="AT49" s="9"/>
      <c r="AU49" s="9"/>
      <c r="AV49" s="9"/>
      <c r="AW49" s="9" t="s">
        <v>10</v>
      </c>
      <c r="AX49" s="11"/>
      <c r="AY49" s="11"/>
      <c r="AZ49" s="11"/>
      <c r="BA49" s="9" t="s">
        <v>9</v>
      </c>
      <c r="BB49" s="11"/>
      <c r="BC49" s="11"/>
      <c r="BD49" s="11"/>
      <c r="BE49" s="9" t="s">
        <v>8</v>
      </c>
      <c r="BF49" s="11"/>
      <c r="BG49" s="11"/>
      <c r="BH49" s="11"/>
      <c r="BI49" s="9"/>
      <c r="BJ49" s="9"/>
      <c r="BK49" s="9"/>
      <c r="BL49" s="9"/>
      <c r="BM49" s="9"/>
      <c r="BN49" s="9"/>
      <c r="BO49" s="9"/>
      <c r="BP49" s="9"/>
      <c r="BQ49" s="9"/>
    </row>
    <row r="50" spans="1:79" ht="15.95" customHeight="1" x14ac:dyDescent="0.25">
      <c r="A50" s="9">
        <v>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>
        <v>2</v>
      </c>
      <c r="R50" s="9"/>
      <c r="S50" s="9"/>
      <c r="T50" s="9"/>
      <c r="U50" s="9"/>
      <c r="V50" s="9">
        <v>3</v>
      </c>
      <c r="W50" s="9"/>
      <c r="X50" s="9"/>
      <c r="Y50" s="9"/>
      <c r="Z50" s="9"/>
      <c r="AA50" s="9">
        <v>4</v>
      </c>
      <c r="AB50" s="9"/>
      <c r="AC50" s="9"/>
      <c r="AD50" s="9"/>
      <c r="AE50" s="9"/>
      <c r="AF50" s="9"/>
      <c r="AG50" s="9">
        <v>5</v>
      </c>
      <c r="AH50" s="9"/>
      <c r="AI50" s="9"/>
      <c r="AJ50" s="9"/>
      <c r="AK50" s="9"/>
      <c r="AL50" s="9">
        <v>6</v>
      </c>
      <c r="AM50" s="9"/>
      <c r="AN50" s="9"/>
      <c r="AO50" s="9"/>
      <c r="AP50" s="9"/>
      <c r="AQ50" s="9">
        <v>7</v>
      </c>
      <c r="AR50" s="9"/>
      <c r="AS50" s="9"/>
      <c r="AT50" s="9"/>
      <c r="AU50" s="9"/>
      <c r="AV50" s="9"/>
      <c r="AW50" s="9">
        <v>8</v>
      </c>
      <c r="AX50" s="11"/>
      <c r="AY50" s="11"/>
      <c r="AZ50" s="11"/>
      <c r="BA50" s="9">
        <v>9</v>
      </c>
      <c r="BB50" s="11"/>
      <c r="BC50" s="11"/>
      <c r="BD50" s="11"/>
      <c r="BE50" s="9">
        <v>10</v>
      </c>
      <c r="BF50" s="11"/>
      <c r="BG50" s="11"/>
      <c r="BH50" s="11"/>
      <c r="BI50" s="17">
        <v>11</v>
      </c>
      <c r="BJ50" s="17"/>
      <c r="BK50" s="17"/>
      <c r="BL50" s="17"/>
      <c r="BM50" s="17"/>
      <c r="BN50" s="17"/>
      <c r="BO50" s="17"/>
      <c r="BP50" s="17"/>
      <c r="BQ50" s="17"/>
    </row>
    <row r="51" spans="1:79" ht="18" hidden="1" customHeight="1" x14ac:dyDescent="0.2">
      <c r="A51" s="15" t="s">
        <v>54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8" t="s">
        <v>46</v>
      </c>
      <c r="R51" s="18"/>
      <c r="S51" s="18"/>
      <c r="T51" s="18"/>
      <c r="U51" s="18"/>
      <c r="V51" s="18" t="s">
        <v>45</v>
      </c>
      <c r="W51" s="18"/>
      <c r="X51" s="18"/>
      <c r="Y51" s="18"/>
      <c r="Z51" s="18"/>
      <c r="AA51" s="64" t="s">
        <v>63</v>
      </c>
      <c r="AB51" s="14"/>
      <c r="AC51" s="14"/>
      <c r="AD51" s="14"/>
      <c r="AE51" s="14"/>
      <c r="AF51" s="14"/>
      <c r="AG51" s="18" t="s">
        <v>47</v>
      </c>
      <c r="AH51" s="18"/>
      <c r="AI51" s="18"/>
      <c r="AJ51" s="18"/>
      <c r="AK51" s="18"/>
      <c r="AL51" s="18" t="s">
        <v>48</v>
      </c>
      <c r="AM51" s="18"/>
      <c r="AN51" s="18"/>
      <c r="AO51" s="18"/>
      <c r="AP51" s="18"/>
      <c r="AQ51" s="64" t="s">
        <v>63</v>
      </c>
      <c r="AR51" s="14"/>
      <c r="AS51" s="14"/>
      <c r="AT51" s="14"/>
      <c r="AU51" s="14"/>
      <c r="AV51" s="14"/>
      <c r="AW51" s="13" t="s">
        <v>64</v>
      </c>
      <c r="AX51" s="13"/>
      <c r="AY51" s="13"/>
      <c r="AZ51" s="13"/>
      <c r="BA51" s="13" t="s">
        <v>81</v>
      </c>
      <c r="BB51" s="11"/>
      <c r="BC51" s="11"/>
      <c r="BD51" s="11"/>
      <c r="BE51" s="14" t="s">
        <v>61</v>
      </c>
      <c r="BF51" s="14"/>
      <c r="BG51" s="14"/>
      <c r="BH51" s="14"/>
      <c r="BI51" s="18" t="s">
        <v>80</v>
      </c>
      <c r="BJ51" s="18"/>
      <c r="BK51" s="18"/>
      <c r="BL51" s="18"/>
      <c r="BM51" s="18"/>
      <c r="BN51" s="18"/>
      <c r="BO51" s="18"/>
      <c r="BP51" s="18"/>
      <c r="BQ51" s="18"/>
      <c r="CA51" s="1" t="s">
        <v>71</v>
      </c>
    </row>
    <row r="52" spans="1:79" s="81" customFormat="1" ht="15.75" customHeight="1" x14ac:dyDescent="0.2">
      <c r="A52" s="84" t="s">
        <v>91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9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>
        <f>Q52+V52</f>
        <v>0</v>
      </c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>
        <f>AG52+AL52</f>
        <v>0</v>
      </c>
      <c r="AR52" s="10"/>
      <c r="AS52" s="10"/>
      <c r="AT52" s="10"/>
      <c r="AU52" s="10"/>
      <c r="AV52" s="10"/>
      <c r="AW52" s="10">
        <f>AG52-Q52</f>
        <v>0</v>
      </c>
      <c r="AX52" s="85"/>
      <c r="AY52" s="85"/>
      <c r="AZ52" s="85"/>
      <c r="BA52" s="10">
        <f>AL52-V52</f>
        <v>0</v>
      </c>
      <c r="BB52" s="85"/>
      <c r="BC52" s="85"/>
      <c r="BD52" s="85"/>
      <c r="BE52" s="10">
        <f>AW52+BA52</f>
        <v>0</v>
      </c>
      <c r="BF52" s="85"/>
      <c r="BG52" s="85"/>
      <c r="BH52" s="85"/>
      <c r="BI52" s="86"/>
      <c r="BJ52" s="86"/>
      <c r="BK52" s="86"/>
      <c r="BL52" s="86"/>
      <c r="BM52" s="86"/>
      <c r="BN52" s="86"/>
      <c r="BO52" s="86"/>
      <c r="BP52" s="86"/>
      <c r="BQ52" s="86"/>
      <c r="CA52" s="81" t="s">
        <v>72</v>
      </c>
    </row>
    <row r="54" spans="1:79" ht="15.75" customHeight="1" x14ac:dyDescent="0.2">
      <c r="A54" s="37" t="s">
        <v>16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</row>
    <row r="56" spans="1:79" ht="48.95" customHeight="1" x14ac:dyDescent="0.2">
      <c r="A56" s="9" t="s">
        <v>20</v>
      </c>
      <c r="B56" s="9"/>
      <c r="C56" s="9" t="s">
        <v>14</v>
      </c>
      <c r="D56" s="9"/>
      <c r="E56" s="9"/>
      <c r="F56" s="9"/>
      <c r="G56" s="9" t="s">
        <v>19</v>
      </c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 t="s">
        <v>18</v>
      </c>
      <c r="U56" s="9"/>
      <c r="V56" s="9"/>
      <c r="W56" s="9"/>
      <c r="X56" s="9"/>
      <c r="Y56" s="9" t="s">
        <v>17</v>
      </c>
      <c r="Z56" s="9"/>
      <c r="AA56" s="9"/>
      <c r="AB56" s="9"/>
      <c r="AC56" s="9"/>
      <c r="AD56" s="9"/>
      <c r="AE56" s="9"/>
      <c r="AF56" s="9"/>
      <c r="AG56" s="9"/>
      <c r="AH56" s="9"/>
      <c r="AI56" s="9" t="s">
        <v>13</v>
      </c>
      <c r="AJ56" s="9"/>
      <c r="AK56" s="9"/>
      <c r="AL56" s="9"/>
      <c r="AM56" s="9"/>
      <c r="AN56" s="9"/>
      <c r="AO56" s="9"/>
      <c r="AP56" s="9"/>
      <c r="AQ56" s="9"/>
      <c r="AR56" s="9"/>
      <c r="AS56" s="9" t="s">
        <v>32</v>
      </c>
      <c r="AT56" s="9"/>
      <c r="AU56" s="9"/>
      <c r="AV56" s="9"/>
      <c r="AW56" s="9"/>
      <c r="AX56" s="9"/>
      <c r="AY56" s="9"/>
      <c r="AZ56" s="9"/>
      <c r="BA56" s="9"/>
      <c r="BB56" s="9"/>
      <c r="BC56" s="9" t="s">
        <v>5</v>
      </c>
      <c r="BD56" s="9"/>
      <c r="BE56" s="9"/>
      <c r="BF56" s="9"/>
      <c r="BG56" s="9"/>
      <c r="BH56" s="9"/>
      <c r="BI56" s="9"/>
      <c r="BJ56" s="9"/>
      <c r="BK56" s="9"/>
      <c r="BL56" s="9"/>
    </row>
    <row r="57" spans="1:79" ht="15.95" customHeight="1" x14ac:dyDescent="0.2">
      <c r="A57" s="9">
        <v>1</v>
      </c>
      <c r="B57" s="9"/>
      <c r="C57" s="9">
        <v>2</v>
      </c>
      <c r="D57" s="9"/>
      <c r="E57" s="9"/>
      <c r="F57" s="9"/>
      <c r="G57" s="9">
        <v>3</v>
      </c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>
        <v>4</v>
      </c>
      <c r="U57" s="9"/>
      <c r="V57" s="9"/>
      <c r="W57" s="9"/>
      <c r="X57" s="9"/>
      <c r="Y57" s="9">
        <v>5</v>
      </c>
      <c r="Z57" s="9"/>
      <c r="AA57" s="9"/>
      <c r="AB57" s="9"/>
      <c r="AC57" s="9"/>
      <c r="AD57" s="9"/>
      <c r="AE57" s="9"/>
      <c r="AF57" s="9"/>
      <c r="AG57" s="9"/>
      <c r="AH57" s="9"/>
      <c r="AI57" s="9">
        <v>6</v>
      </c>
      <c r="AJ57" s="9"/>
      <c r="AK57" s="9"/>
      <c r="AL57" s="9"/>
      <c r="AM57" s="9"/>
      <c r="AN57" s="9"/>
      <c r="AO57" s="9"/>
      <c r="AP57" s="9"/>
      <c r="AQ57" s="9"/>
      <c r="AR57" s="9"/>
      <c r="AS57" s="9">
        <v>7</v>
      </c>
      <c r="AT57" s="9"/>
      <c r="AU57" s="9"/>
      <c r="AV57" s="9"/>
      <c r="AW57" s="9"/>
      <c r="AX57" s="9"/>
      <c r="AY57" s="9"/>
      <c r="AZ57" s="9"/>
      <c r="BA57" s="9"/>
      <c r="BB57" s="9"/>
      <c r="BC57" s="9">
        <v>8</v>
      </c>
      <c r="BD57" s="9"/>
      <c r="BE57" s="9"/>
      <c r="BF57" s="9"/>
      <c r="BG57" s="9"/>
      <c r="BH57" s="9"/>
      <c r="BI57" s="9"/>
      <c r="BJ57" s="9"/>
      <c r="BK57" s="9"/>
      <c r="BL57" s="9"/>
    </row>
    <row r="58" spans="1:79" ht="12.75" hidden="1" customHeight="1" x14ac:dyDescent="0.2">
      <c r="A58" s="44"/>
      <c r="B58" s="44"/>
      <c r="C58" s="44" t="s">
        <v>52</v>
      </c>
      <c r="D58" s="44"/>
      <c r="E58" s="44"/>
      <c r="F58" s="44"/>
      <c r="G58" s="15" t="s">
        <v>54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 t="s">
        <v>55</v>
      </c>
      <c r="U58" s="15"/>
      <c r="V58" s="15"/>
      <c r="W58" s="15"/>
      <c r="X58" s="15"/>
      <c r="Y58" s="15" t="s">
        <v>56</v>
      </c>
      <c r="Z58" s="15"/>
      <c r="AA58" s="15"/>
      <c r="AB58" s="15"/>
      <c r="AC58" s="15"/>
      <c r="AD58" s="15"/>
      <c r="AE58" s="15"/>
      <c r="AF58" s="15"/>
      <c r="AG58" s="15"/>
      <c r="AH58" s="15"/>
      <c r="AI58" s="18" t="s">
        <v>46</v>
      </c>
      <c r="AJ58" s="18"/>
      <c r="AK58" s="18"/>
      <c r="AL58" s="18"/>
      <c r="AM58" s="18"/>
      <c r="AN58" s="18"/>
      <c r="AO58" s="18"/>
      <c r="AP58" s="18"/>
      <c r="AQ58" s="18"/>
      <c r="AR58" s="18"/>
      <c r="AS58" s="18" t="s">
        <v>47</v>
      </c>
      <c r="AT58" s="18"/>
      <c r="AU58" s="18"/>
      <c r="AV58" s="18"/>
      <c r="AW58" s="18"/>
      <c r="AX58" s="18"/>
      <c r="AY58" s="18"/>
      <c r="AZ58" s="18"/>
      <c r="BA58" s="18"/>
      <c r="BB58" s="18"/>
      <c r="BC58" s="13" t="s">
        <v>65</v>
      </c>
      <c r="BD58" s="18"/>
      <c r="BE58" s="18"/>
      <c r="BF58" s="18"/>
      <c r="BG58" s="18"/>
      <c r="BH58" s="18"/>
      <c r="BI58" s="18"/>
      <c r="BJ58" s="18"/>
      <c r="BK58" s="18"/>
      <c r="BL58" s="18"/>
      <c r="CA58" s="1" t="s">
        <v>73</v>
      </c>
    </row>
    <row r="59" spans="1:79" s="81" customFormat="1" ht="63" customHeight="1" x14ac:dyDescent="0.2">
      <c r="A59" s="89"/>
      <c r="B59" s="89"/>
      <c r="C59" s="90" t="s">
        <v>84</v>
      </c>
      <c r="D59" s="91"/>
      <c r="E59" s="91"/>
      <c r="F59" s="92"/>
      <c r="G59" s="77" t="s">
        <v>92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9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>
        <f>AS59-AI59</f>
        <v>0</v>
      </c>
      <c r="BD59" s="10"/>
      <c r="BE59" s="10"/>
      <c r="BF59" s="10"/>
      <c r="BG59" s="10"/>
      <c r="BH59" s="10"/>
      <c r="BI59" s="10"/>
      <c r="BJ59" s="10"/>
      <c r="BK59" s="10"/>
      <c r="BL59" s="10"/>
      <c r="CA59" s="81" t="s">
        <v>74</v>
      </c>
    </row>
    <row r="60" spans="1:79" s="81" customFormat="1" ht="31.5" customHeight="1" x14ac:dyDescent="0.2">
      <c r="A60" s="89"/>
      <c r="B60" s="89"/>
      <c r="C60" s="90" t="s">
        <v>84</v>
      </c>
      <c r="D60" s="91"/>
      <c r="E60" s="91"/>
      <c r="F60" s="92"/>
      <c r="G60" s="77" t="s">
        <v>85</v>
      </c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9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>
        <f>AS60-AI60</f>
        <v>0</v>
      </c>
      <c r="BD60" s="10"/>
      <c r="BE60" s="10"/>
      <c r="BF60" s="10"/>
      <c r="BG60" s="10"/>
      <c r="BH60" s="10"/>
      <c r="BI60" s="10"/>
      <c r="BJ60" s="10"/>
      <c r="BK60" s="10"/>
      <c r="BL60" s="10"/>
    </row>
    <row r="61" spans="1:79" s="81" customFormat="1" ht="15.75" customHeight="1" x14ac:dyDescent="0.2">
      <c r="A61" s="89"/>
      <c r="B61" s="89"/>
      <c r="C61" s="90" t="s">
        <v>84</v>
      </c>
      <c r="D61" s="91"/>
      <c r="E61" s="91"/>
      <c r="F61" s="92"/>
      <c r="G61" s="77" t="s">
        <v>93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>
        <f>AS61-AI61</f>
        <v>0</v>
      </c>
      <c r="BD61" s="10"/>
      <c r="BE61" s="10"/>
      <c r="BF61" s="10"/>
      <c r="BG61" s="10"/>
      <c r="BH61" s="10"/>
      <c r="BI61" s="10"/>
      <c r="BJ61" s="10"/>
      <c r="BK61" s="10"/>
      <c r="BL61" s="10"/>
    </row>
    <row r="62" spans="1:79" ht="110.25" customHeight="1" x14ac:dyDescent="0.2">
      <c r="A62" s="9"/>
      <c r="B62" s="9"/>
      <c r="C62" s="87" t="s">
        <v>84</v>
      </c>
      <c r="D62" s="47"/>
      <c r="E62" s="47"/>
      <c r="F62" s="88"/>
      <c r="G62" s="69" t="s">
        <v>94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3"/>
      <c r="T62" s="39" t="s">
        <v>95</v>
      </c>
      <c r="U62" s="39"/>
      <c r="V62" s="39"/>
      <c r="W62" s="39"/>
      <c r="X62" s="39"/>
      <c r="Y62" s="39" t="s">
        <v>96</v>
      </c>
      <c r="Z62" s="39"/>
      <c r="AA62" s="39"/>
      <c r="AB62" s="39"/>
      <c r="AC62" s="39"/>
      <c r="AD62" s="39"/>
      <c r="AE62" s="39"/>
      <c r="AF62" s="39"/>
      <c r="AG62" s="39"/>
      <c r="AH62" s="39"/>
      <c r="AI62" s="12">
        <v>2500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>
        <v>2500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>
        <f>AS62-AI62</f>
        <v>0</v>
      </c>
      <c r="BD62" s="12"/>
      <c r="BE62" s="12"/>
      <c r="BF62" s="12"/>
      <c r="BG62" s="12"/>
      <c r="BH62" s="12"/>
      <c r="BI62" s="12"/>
      <c r="BJ62" s="12"/>
      <c r="BK62" s="12"/>
      <c r="BL62" s="12"/>
    </row>
    <row r="63" spans="1:79" ht="78.75" customHeight="1" x14ac:dyDescent="0.2">
      <c r="A63" s="9"/>
      <c r="B63" s="9"/>
      <c r="C63" s="87" t="s">
        <v>84</v>
      </c>
      <c r="D63" s="47"/>
      <c r="E63" s="47"/>
      <c r="F63" s="88"/>
      <c r="G63" s="69" t="s">
        <v>97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3"/>
      <c r="T63" s="39" t="s">
        <v>95</v>
      </c>
      <c r="U63" s="39"/>
      <c r="V63" s="39"/>
      <c r="W63" s="39"/>
      <c r="X63" s="39"/>
      <c r="Y63" s="39" t="s">
        <v>96</v>
      </c>
      <c r="Z63" s="39"/>
      <c r="AA63" s="39"/>
      <c r="AB63" s="39"/>
      <c r="AC63" s="39"/>
      <c r="AD63" s="39"/>
      <c r="AE63" s="39"/>
      <c r="AF63" s="39"/>
      <c r="AG63" s="39"/>
      <c r="AH63" s="39"/>
      <c r="AI63" s="12">
        <v>154.786</v>
      </c>
      <c r="AJ63" s="12"/>
      <c r="AK63" s="12"/>
      <c r="AL63" s="12"/>
      <c r="AM63" s="12"/>
      <c r="AN63" s="12"/>
      <c r="AO63" s="12"/>
      <c r="AP63" s="12"/>
      <c r="AQ63" s="12"/>
      <c r="AR63" s="12"/>
      <c r="AS63" s="12">
        <v>154.786</v>
      </c>
      <c r="AT63" s="12"/>
      <c r="AU63" s="12"/>
      <c r="AV63" s="12"/>
      <c r="AW63" s="12"/>
      <c r="AX63" s="12"/>
      <c r="AY63" s="12"/>
      <c r="AZ63" s="12"/>
      <c r="BA63" s="12"/>
      <c r="BB63" s="12"/>
      <c r="BC63" s="12">
        <f>AS63-AI63</f>
        <v>0</v>
      </c>
      <c r="BD63" s="12"/>
      <c r="BE63" s="12"/>
      <c r="BF63" s="12"/>
      <c r="BG63" s="12"/>
      <c r="BH63" s="12"/>
      <c r="BI63" s="12"/>
      <c r="BJ63" s="12"/>
      <c r="BK63" s="12"/>
      <c r="BL63" s="12"/>
    </row>
    <row r="64" spans="1:79" ht="63" customHeight="1" x14ac:dyDescent="0.2">
      <c r="A64" s="9"/>
      <c r="B64" s="9"/>
      <c r="C64" s="87" t="s">
        <v>84</v>
      </c>
      <c r="D64" s="47"/>
      <c r="E64" s="47"/>
      <c r="F64" s="88"/>
      <c r="G64" s="69" t="s">
        <v>98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3"/>
      <c r="T64" s="39" t="s">
        <v>95</v>
      </c>
      <c r="U64" s="39"/>
      <c r="V64" s="39"/>
      <c r="W64" s="39"/>
      <c r="X64" s="39"/>
      <c r="Y64" s="39" t="s">
        <v>96</v>
      </c>
      <c r="Z64" s="39"/>
      <c r="AA64" s="39"/>
      <c r="AB64" s="39"/>
      <c r="AC64" s="39"/>
      <c r="AD64" s="39"/>
      <c r="AE64" s="39"/>
      <c r="AF64" s="39"/>
      <c r="AG64" s="39"/>
      <c r="AH64" s="39"/>
      <c r="AI64" s="12">
        <v>640</v>
      </c>
      <c r="AJ64" s="12"/>
      <c r="AK64" s="12"/>
      <c r="AL64" s="12"/>
      <c r="AM64" s="12"/>
      <c r="AN64" s="12"/>
      <c r="AO64" s="12"/>
      <c r="AP64" s="12"/>
      <c r="AQ64" s="12"/>
      <c r="AR64" s="12"/>
      <c r="AS64" s="12">
        <v>617.13</v>
      </c>
      <c r="AT64" s="12"/>
      <c r="AU64" s="12"/>
      <c r="AV64" s="12"/>
      <c r="AW64" s="12"/>
      <c r="AX64" s="12"/>
      <c r="AY64" s="12"/>
      <c r="AZ64" s="12"/>
      <c r="BA64" s="12"/>
      <c r="BB64" s="12"/>
      <c r="BC64" s="12">
        <f>AS64-AI64</f>
        <v>-22.870000000000005</v>
      </c>
      <c r="BD64" s="12"/>
      <c r="BE64" s="12"/>
      <c r="BF64" s="12"/>
      <c r="BG64" s="12"/>
      <c r="BH64" s="12"/>
      <c r="BI64" s="12"/>
      <c r="BJ64" s="12"/>
      <c r="BK64" s="12"/>
      <c r="BL64" s="12"/>
    </row>
    <row r="65" spans="1:64" ht="63" customHeight="1" x14ac:dyDescent="0.2">
      <c r="A65" s="9"/>
      <c r="B65" s="9"/>
      <c r="C65" s="87" t="s">
        <v>84</v>
      </c>
      <c r="D65" s="47"/>
      <c r="E65" s="47"/>
      <c r="F65" s="88"/>
      <c r="G65" s="69" t="s">
        <v>99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3"/>
      <c r="T65" s="39" t="s">
        <v>95</v>
      </c>
      <c r="U65" s="39"/>
      <c r="V65" s="39"/>
      <c r="W65" s="39"/>
      <c r="X65" s="39"/>
      <c r="Y65" s="39" t="s">
        <v>96</v>
      </c>
      <c r="Z65" s="39"/>
      <c r="AA65" s="39"/>
      <c r="AB65" s="39"/>
      <c r="AC65" s="39"/>
      <c r="AD65" s="39"/>
      <c r="AE65" s="39"/>
      <c r="AF65" s="39"/>
      <c r="AG65" s="39"/>
      <c r="AH65" s="39"/>
      <c r="AI65" s="12">
        <v>2286</v>
      </c>
      <c r="AJ65" s="12"/>
      <c r="AK65" s="12"/>
      <c r="AL65" s="12"/>
      <c r="AM65" s="12"/>
      <c r="AN65" s="12"/>
      <c r="AO65" s="12"/>
      <c r="AP65" s="12"/>
      <c r="AQ65" s="12"/>
      <c r="AR65" s="12"/>
      <c r="AS65" s="12">
        <v>2308.87</v>
      </c>
      <c r="AT65" s="12"/>
      <c r="AU65" s="12"/>
      <c r="AV65" s="12"/>
      <c r="AW65" s="12"/>
      <c r="AX65" s="12"/>
      <c r="AY65" s="12"/>
      <c r="AZ65" s="12"/>
      <c r="BA65" s="12"/>
      <c r="BB65" s="12"/>
      <c r="BC65" s="12">
        <f>AS65-AI65</f>
        <v>22.869999999999891</v>
      </c>
      <c r="BD65" s="12"/>
      <c r="BE65" s="12"/>
      <c r="BF65" s="12"/>
      <c r="BG65" s="12"/>
      <c r="BH65" s="12"/>
      <c r="BI65" s="12"/>
      <c r="BJ65" s="12"/>
      <c r="BK65" s="12"/>
      <c r="BL65" s="12"/>
    </row>
    <row r="66" spans="1:64" ht="63" customHeight="1" x14ac:dyDescent="0.2">
      <c r="A66" s="9"/>
      <c r="B66" s="9"/>
      <c r="C66" s="87" t="s">
        <v>84</v>
      </c>
      <c r="D66" s="47"/>
      <c r="E66" s="47"/>
      <c r="F66" s="88"/>
      <c r="G66" s="69" t="s">
        <v>100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3"/>
      <c r="T66" s="39" t="s">
        <v>95</v>
      </c>
      <c r="U66" s="39"/>
      <c r="V66" s="39"/>
      <c r="W66" s="39"/>
      <c r="X66" s="39"/>
      <c r="Y66" s="39" t="s">
        <v>96</v>
      </c>
      <c r="Z66" s="39"/>
      <c r="AA66" s="39"/>
      <c r="AB66" s="39"/>
      <c r="AC66" s="39"/>
      <c r="AD66" s="39"/>
      <c r="AE66" s="39"/>
      <c r="AF66" s="39"/>
      <c r="AG66" s="39"/>
      <c r="AH66" s="39"/>
      <c r="AI66" s="12">
        <v>1310.873</v>
      </c>
      <c r="AJ66" s="12"/>
      <c r="AK66" s="12"/>
      <c r="AL66" s="12"/>
      <c r="AM66" s="12"/>
      <c r="AN66" s="12"/>
      <c r="AO66" s="12"/>
      <c r="AP66" s="12"/>
      <c r="AQ66" s="12"/>
      <c r="AR66" s="12"/>
      <c r="AS66" s="12">
        <v>1310.87</v>
      </c>
      <c r="AT66" s="12"/>
      <c r="AU66" s="12"/>
      <c r="AV66" s="12"/>
      <c r="AW66" s="12"/>
      <c r="AX66" s="12"/>
      <c r="AY66" s="12"/>
      <c r="AZ66" s="12"/>
      <c r="BA66" s="12"/>
      <c r="BB66" s="12"/>
      <c r="BC66" s="12">
        <f>AS66-AI66</f>
        <v>-3.0000000001564331E-3</v>
      </c>
      <c r="BD66" s="12"/>
      <c r="BE66" s="12"/>
      <c r="BF66" s="12"/>
      <c r="BG66" s="12"/>
      <c r="BH66" s="12"/>
      <c r="BI66" s="12"/>
      <c r="BJ66" s="12"/>
      <c r="BK66" s="12"/>
      <c r="BL66" s="12"/>
    </row>
    <row r="67" spans="1:64" ht="141.75" customHeight="1" x14ac:dyDescent="0.2">
      <c r="A67" s="9"/>
      <c r="B67" s="9"/>
      <c r="C67" s="87" t="s">
        <v>84</v>
      </c>
      <c r="D67" s="47"/>
      <c r="E67" s="47"/>
      <c r="F67" s="88"/>
      <c r="G67" s="69" t="s">
        <v>101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3"/>
      <c r="T67" s="39" t="s">
        <v>95</v>
      </c>
      <c r="U67" s="39"/>
      <c r="V67" s="39"/>
      <c r="W67" s="39"/>
      <c r="X67" s="39"/>
      <c r="Y67" s="39" t="s">
        <v>96</v>
      </c>
      <c r="Z67" s="39"/>
      <c r="AA67" s="39"/>
      <c r="AB67" s="39"/>
      <c r="AC67" s="39"/>
      <c r="AD67" s="39"/>
      <c r="AE67" s="39"/>
      <c r="AF67" s="39"/>
      <c r="AG67" s="39"/>
      <c r="AH67" s="39"/>
      <c r="AI67" s="12">
        <v>346.5</v>
      </c>
      <c r="AJ67" s="12"/>
      <c r="AK67" s="12"/>
      <c r="AL67" s="12"/>
      <c r="AM67" s="12"/>
      <c r="AN67" s="12"/>
      <c r="AO67" s="12"/>
      <c r="AP67" s="12"/>
      <c r="AQ67" s="12"/>
      <c r="AR67" s="12"/>
      <c r="AS67" s="12">
        <v>346.5</v>
      </c>
      <c r="AT67" s="12"/>
      <c r="AU67" s="12"/>
      <c r="AV67" s="12"/>
      <c r="AW67" s="12"/>
      <c r="AX67" s="12"/>
      <c r="AY67" s="12"/>
      <c r="AZ67" s="12"/>
      <c r="BA67" s="12"/>
      <c r="BB67" s="12"/>
      <c r="BC67" s="12">
        <f>AS67-AI67</f>
        <v>0</v>
      </c>
      <c r="BD67" s="12"/>
      <c r="BE67" s="12"/>
      <c r="BF67" s="12"/>
      <c r="BG67" s="12"/>
      <c r="BH67" s="12"/>
      <c r="BI67" s="12"/>
      <c r="BJ67" s="12"/>
      <c r="BK67" s="12"/>
      <c r="BL67" s="12"/>
    </row>
    <row r="68" spans="1:64" ht="78.75" customHeight="1" x14ac:dyDescent="0.2">
      <c r="A68" s="9"/>
      <c r="B68" s="9"/>
      <c r="C68" s="87" t="s">
        <v>84</v>
      </c>
      <c r="D68" s="47"/>
      <c r="E68" s="47"/>
      <c r="F68" s="88"/>
      <c r="G68" s="69" t="s">
        <v>102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3"/>
      <c r="T68" s="39" t="s">
        <v>95</v>
      </c>
      <c r="U68" s="39"/>
      <c r="V68" s="39"/>
      <c r="W68" s="39"/>
      <c r="X68" s="39"/>
      <c r="Y68" s="39" t="s">
        <v>96</v>
      </c>
      <c r="Z68" s="39"/>
      <c r="AA68" s="39"/>
      <c r="AB68" s="39"/>
      <c r="AC68" s="39"/>
      <c r="AD68" s="39"/>
      <c r="AE68" s="39"/>
      <c r="AF68" s="39"/>
      <c r="AG68" s="39"/>
      <c r="AH68" s="39"/>
      <c r="AI68" s="12">
        <v>185.65899999999999</v>
      </c>
      <c r="AJ68" s="12"/>
      <c r="AK68" s="12"/>
      <c r="AL68" s="12"/>
      <c r="AM68" s="12"/>
      <c r="AN68" s="12"/>
      <c r="AO68" s="12"/>
      <c r="AP68" s="12"/>
      <c r="AQ68" s="12"/>
      <c r="AR68" s="12"/>
      <c r="AS68" s="12">
        <v>181.608</v>
      </c>
      <c r="AT68" s="12"/>
      <c r="AU68" s="12"/>
      <c r="AV68" s="12"/>
      <c r="AW68" s="12"/>
      <c r="AX68" s="12"/>
      <c r="AY68" s="12"/>
      <c r="AZ68" s="12"/>
      <c r="BA68" s="12"/>
      <c r="BB68" s="12"/>
      <c r="BC68" s="12">
        <f>AS68-AI68</f>
        <v>-4.0509999999999877</v>
      </c>
      <c r="BD68" s="12"/>
      <c r="BE68" s="12"/>
      <c r="BF68" s="12"/>
      <c r="BG68" s="12"/>
      <c r="BH68" s="12"/>
      <c r="BI68" s="12"/>
      <c r="BJ68" s="12"/>
      <c r="BK68" s="12"/>
      <c r="BL68" s="12"/>
    </row>
    <row r="69" spans="1:64" ht="126" customHeight="1" x14ac:dyDescent="0.2">
      <c r="A69" s="9"/>
      <c r="B69" s="9"/>
      <c r="C69" s="87" t="s">
        <v>84</v>
      </c>
      <c r="D69" s="47"/>
      <c r="E69" s="47"/>
      <c r="F69" s="88"/>
      <c r="G69" s="69" t="s">
        <v>103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3"/>
      <c r="T69" s="39" t="s">
        <v>95</v>
      </c>
      <c r="U69" s="39"/>
      <c r="V69" s="39"/>
      <c r="W69" s="39"/>
      <c r="X69" s="39"/>
      <c r="Y69" s="39" t="s">
        <v>96</v>
      </c>
      <c r="Z69" s="39"/>
      <c r="AA69" s="39"/>
      <c r="AB69" s="39"/>
      <c r="AC69" s="39"/>
      <c r="AD69" s="39"/>
      <c r="AE69" s="39"/>
      <c r="AF69" s="39"/>
      <c r="AG69" s="39"/>
      <c r="AH69" s="39"/>
      <c r="AI69" s="12">
        <v>802.572</v>
      </c>
      <c r="AJ69" s="12"/>
      <c r="AK69" s="12"/>
      <c r="AL69" s="12"/>
      <c r="AM69" s="12"/>
      <c r="AN69" s="12"/>
      <c r="AO69" s="12"/>
      <c r="AP69" s="12"/>
      <c r="AQ69" s="12"/>
      <c r="AR69" s="12"/>
      <c r="AS69" s="12">
        <v>0</v>
      </c>
      <c r="AT69" s="12"/>
      <c r="AU69" s="12"/>
      <c r="AV69" s="12"/>
      <c r="AW69" s="12"/>
      <c r="AX69" s="12"/>
      <c r="AY69" s="12"/>
      <c r="AZ69" s="12"/>
      <c r="BA69" s="12"/>
      <c r="BB69" s="12"/>
      <c r="BC69" s="12">
        <f>AS69-AI69</f>
        <v>-802.572</v>
      </c>
      <c r="BD69" s="12"/>
      <c r="BE69" s="12"/>
      <c r="BF69" s="12"/>
      <c r="BG69" s="12"/>
      <c r="BH69" s="12"/>
      <c r="BI69" s="12"/>
      <c r="BJ69" s="12"/>
      <c r="BK69" s="12"/>
      <c r="BL69" s="12"/>
    </row>
    <row r="70" spans="1:64" ht="47.25" customHeight="1" x14ac:dyDescent="0.2">
      <c r="A70" s="9"/>
      <c r="B70" s="9"/>
      <c r="C70" s="87" t="s">
        <v>84</v>
      </c>
      <c r="D70" s="47"/>
      <c r="E70" s="47"/>
      <c r="F70" s="88"/>
      <c r="G70" s="69" t="s">
        <v>104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3"/>
      <c r="T70" s="39" t="s">
        <v>95</v>
      </c>
      <c r="U70" s="39"/>
      <c r="V70" s="39"/>
      <c r="W70" s="39"/>
      <c r="X70" s="39"/>
      <c r="Y70" s="39" t="s">
        <v>96</v>
      </c>
      <c r="Z70" s="39"/>
      <c r="AA70" s="39"/>
      <c r="AB70" s="39"/>
      <c r="AC70" s="39"/>
      <c r="AD70" s="39"/>
      <c r="AE70" s="39"/>
      <c r="AF70" s="39"/>
      <c r="AG70" s="39"/>
      <c r="AH70" s="39"/>
      <c r="AI70" s="12">
        <v>768.54</v>
      </c>
      <c r="AJ70" s="12"/>
      <c r="AK70" s="12"/>
      <c r="AL70" s="12"/>
      <c r="AM70" s="12"/>
      <c r="AN70" s="12"/>
      <c r="AO70" s="12"/>
      <c r="AP70" s="12"/>
      <c r="AQ70" s="12"/>
      <c r="AR70" s="12"/>
      <c r="AS70" s="12">
        <v>768.54</v>
      </c>
      <c r="AT70" s="12"/>
      <c r="AU70" s="12"/>
      <c r="AV70" s="12"/>
      <c r="AW70" s="12"/>
      <c r="AX70" s="12"/>
      <c r="AY70" s="12"/>
      <c r="AZ70" s="12"/>
      <c r="BA70" s="12"/>
      <c r="BB70" s="12"/>
      <c r="BC70" s="12">
        <f>AS70-AI70</f>
        <v>0</v>
      </c>
      <c r="BD70" s="12"/>
      <c r="BE70" s="12"/>
      <c r="BF70" s="12"/>
      <c r="BG70" s="12"/>
      <c r="BH70" s="12"/>
      <c r="BI70" s="12"/>
      <c r="BJ70" s="12"/>
      <c r="BK70" s="12"/>
      <c r="BL70" s="12"/>
    </row>
    <row r="71" spans="1:64" ht="78.75" customHeight="1" x14ac:dyDescent="0.2">
      <c r="A71" s="9"/>
      <c r="B71" s="9"/>
      <c r="C71" s="87" t="s">
        <v>84</v>
      </c>
      <c r="D71" s="47"/>
      <c r="E71" s="47"/>
      <c r="F71" s="88"/>
      <c r="G71" s="69" t="s">
        <v>105</v>
      </c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3"/>
      <c r="T71" s="39" t="s">
        <v>95</v>
      </c>
      <c r="U71" s="39"/>
      <c r="V71" s="39"/>
      <c r="W71" s="39"/>
      <c r="X71" s="39"/>
      <c r="Y71" s="39" t="s">
        <v>96</v>
      </c>
      <c r="Z71" s="39"/>
      <c r="AA71" s="39"/>
      <c r="AB71" s="39"/>
      <c r="AC71" s="39"/>
      <c r="AD71" s="39"/>
      <c r="AE71" s="39"/>
      <c r="AF71" s="39"/>
      <c r="AG71" s="39"/>
      <c r="AH71" s="39"/>
      <c r="AI71" s="12">
        <v>577.16999999999996</v>
      </c>
      <c r="AJ71" s="12"/>
      <c r="AK71" s="12"/>
      <c r="AL71" s="12"/>
      <c r="AM71" s="12"/>
      <c r="AN71" s="12"/>
      <c r="AO71" s="12"/>
      <c r="AP71" s="12"/>
      <c r="AQ71" s="12"/>
      <c r="AR71" s="12"/>
      <c r="AS71" s="12">
        <v>577.16999999999996</v>
      </c>
      <c r="AT71" s="12"/>
      <c r="AU71" s="12"/>
      <c r="AV71" s="12"/>
      <c r="AW71" s="12"/>
      <c r="AX71" s="12"/>
      <c r="AY71" s="12"/>
      <c r="AZ71" s="12"/>
      <c r="BA71" s="12"/>
      <c r="BB71" s="12"/>
      <c r="BC71" s="12">
        <f>AS71-AI71</f>
        <v>0</v>
      </c>
      <c r="BD71" s="12"/>
      <c r="BE71" s="12"/>
      <c r="BF71" s="12"/>
      <c r="BG71" s="12"/>
      <c r="BH71" s="12"/>
      <c r="BI71" s="12"/>
      <c r="BJ71" s="12"/>
      <c r="BK71" s="12"/>
      <c r="BL71" s="12"/>
    </row>
    <row r="72" spans="1:64" s="81" customFormat="1" ht="15.75" customHeight="1" x14ac:dyDescent="0.2">
      <c r="A72" s="89"/>
      <c r="B72" s="89"/>
      <c r="C72" s="90" t="s">
        <v>84</v>
      </c>
      <c r="D72" s="91"/>
      <c r="E72" s="91"/>
      <c r="F72" s="92"/>
      <c r="G72" s="77" t="s">
        <v>106</v>
      </c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9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>
        <f>AS72-AI72</f>
        <v>0</v>
      </c>
      <c r="BD72" s="10"/>
      <c r="BE72" s="10"/>
      <c r="BF72" s="10"/>
      <c r="BG72" s="10"/>
      <c r="BH72" s="10"/>
      <c r="BI72" s="10"/>
      <c r="BJ72" s="10"/>
      <c r="BK72" s="10"/>
      <c r="BL72" s="10"/>
    </row>
    <row r="73" spans="1:64" ht="47.25" customHeight="1" x14ac:dyDescent="0.2">
      <c r="A73" s="9"/>
      <c r="B73" s="9"/>
      <c r="C73" s="87" t="s">
        <v>84</v>
      </c>
      <c r="D73" s="47"/>
      <c r="E73" s="47"/>
      <c r="F73" s="88"/>
      <c r="G73" s="69" t="s">
        <v>107</v>
      </c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3"/>
      <c r="T73" s="39" t="s">
        <v>108</v>
      </c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12">
        <v>0</v>
      </c>
      <c r="AJ73" s="12"/>
      <c r="AK73" s="12"/>
      <c r="AL73" s="12"/>
      <c r="AM73" s="12"/>
      <c r="AN73" s="12"/>
      <c r="AO73" s="12"/>
      <c r="AP73" s="12"/>
      <c r="AQ73" s="12"/>
      <c r="AR73" s="12"/>
      <c r="AS73" s="12">
        <v>5</v>
      </c>
      <c r="AT73" s="12"/>
      <c r="AU73" s="12"/>
      <c r="AV73" s="12"/>
      <c r="AW73" s="12"/>
      <c r="AX73" s="12"/>
      <c r="AY73" s="12"/>
      <c r="AZ73" s="12"/>
      <c r="BA73" s="12"/>
      <c r="BB73" s="12"/>
      <c r="BC73" s="12">
        <f>AS73-AI73</f>
        <v>5</v>
      </c>
      <c r="BD73" s="12"/>
      <c r="BE73" s="12"/>
      <c r="BF73" s="12"/>
      <c r="BG73" s="12"/>
      <c r="BH73" s="12"/>
      <c r="BI73" s="12"/>
      <c r="BJ73" s="12"/>
      <c r="BK73" s="12"/>
      <c r="BL73" s="12"/>
    </row>
    <row r="74" spans="1:64" ht="31.5" customHeight="1" x14ac:dyDescent="0.2">
      <c r="A74" s="9"/>
      <c r="B74" s="9"/>
      <c r="C74" s="87" t="s">
        <v>84</v>
      </c>
      <c r="D74" s="47"/>
      <c r="E74" s="47"/>
      <c r="F74" s="88"/>
      <c r="G74" s="69" t="s">
        <v>109</v>
      </c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3"/>
      <c r="T74" s="39" t="s">
        <v>108</v>
      </c>
      <c r="U74" s="39"/>
      <c r="V74" s="39"/>
      <c r="W74" s="39"/>
      <c r="X74" s="39"/>
      <c r="Y74" s="39" t="s">
        <v>110</v>
      </c>
      <c r="Z74" s="39"/>
      <c r="AA74" s="39"/>
      <c r="AB74" s="39"/>
      <c r="AC74" s="39"/>
      <c r="AD74" s="39"/>
      <c r="AE74" s="39"/>
      <c r="AF74" s="39"/>
      <c r="AG74" s="39"/>
      <c r="AH74" s="39"/>
      <c r="AI74" s="12">
        <v>0</v>
      </c>
      <c r="AJ74" s="12"/>
      <c r="AK74" s="12"/>
      <c r="AL74" s="12"/>
      <c r="AM74" s="12"/>
      <c r="AN74" s="12"/>
      <c r="AO74" s="12"/>
      <c r="AP74" s="12"/>
      <c r="AQ74" s="12"/>
      <c r="AR74" s="12"/>
      <c r="AS74" s="12">
        <v>4</v>
      </c>
      <c r="AT74" s="12"/>
      <c r="AU74" s="12"/>
      <c r="AV74" s="12"/>
      <c r="AW74" s="12"/>
      <c r="AX74" s="12"/>
      <c r="AY74" s="12"/>
      <c r="AZ74" s="12"/>
      <c r="BA74" s="12"/>
      <c r="BB74" s="12"/>
      <c r="BC74" s="12">
        <f>AS74-AI74</f>
        <v>4</v>
      </c>
      <c r="BD74" s="12"/>
      <c r="BE74" s="12"/>
      <c r="BF74" s="12"/>
      <c r="BG74" s="12"/>
      <c r="BH74" s="12"/>
      <c r="BI74" s="12"/>
      <c r="BJ74" s="12"/>
      <c r="BK74" s="12"/>
      <c r="BL74" s="12"/>
    </row>
    <row r="75" spans="1:64" s="81" customFormat="1" ht="15.75" customHeight="1" x14ac:dyDescent="0.2">
      <c r="A75" s="89"/>
      <c r="B75" s="89"/>
      <c r="C75" s="90" t="s">
        <v>84</v>
      </c>
      <c r="D75" s="91"/>
      <c r="E75" s="91"/>
      <c r="F75" s="92"/>
      <c r="G75" s="77" t="s">
        <v>111</v>
      </c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9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>
        <f>AS75-AI75</f>
        <v>0</v>
      </c>
      <c r="BD75" s="10"/>
      <c r="BE75" s="10"/>
      <c r="BF75" s="10"/>
      <c r="BG75" s="10"/>
      <c r="BH75" s="10"/>
      <c r="BI75" s="10"/>
      <c r="BJ75" s="10"/>
      <c r="BK75" s="10"/>
      <c r="BL75" s="10"/>
    </row>
    <row r="76" spans="1:64" ht="47.25" customHeight="1" x14ac:dyDescent="0.2">
      <c r="A76" s="9"/>
      <c r="B76" s="9"/>
      <c r="C76" s="87" t="s">
        <v>84</v>
      </c>
      <c r="D76" s="47"/>
      <c r="E76" s="47"/>
      <c r="F76" s="88"/>
      <c r="G76" s="69" t="s">
        <v>112</v>
      </c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3"/>
      <c r="T76" s="39" t="s">
        <v>95</v>
      </c>
      <c r="U76" s="39"/>
      <c r="V76" s="39"/>
      <c r="W76" s="39"/>
      <c r="X76" s="39"/>
      <c r="Y76" s="39" t="s">
        <v>113</v>
      </c>
      <c r="Z76" s="39"/>
      <c r="AA76" s="39"/>
      <c r="AB76" s="39"/>
      <c r="AC76" s="39"/>
      <c r="AD76" s="39"/>
      <c r="AE76" s="39"/>
      <c r="AF76" s="39"/>
      <c r="AG76" s="39"/>
      <c r="AH76" s="39"/>
      <c r="AI76" s="12">
        <v>0</v>
      </c>
      <c r="AJ76" s="12"/>
      <c r="AK76" s="12"/>
      <c r="AL76" s="12"/>
      <c r="AM76" s="12"/>
      <c r="AN76" s="12"/>
      <c r="AO76" s="12"/>
      <c r="AP76" s="12"/>
      <c r="AQ76" s="12"/>
      <c r="AR76" s="12"/>
      <c r="AS76" s="12">
        <v>521.50400000000002</v>
      </c>
      <c r="AT76" s="12"/>
      <c r="AU76" s="12"/>
      <c r="AV76" s="12"/>
      <c r="AW76" s="12"/>
      <c r="AX76" s="12"/>
      <c r="AY76" s="12"/>
      <c r="AZ76" s="12"/>
      <c r="BA76" s="12"/>
      <c r="BB76" s="12"/>
      <c r="BC76" s="12">
        <f>AS76-AI76</f>
        <v>521.50400000000002</v>
      </c>
      <c r="BD76" s="12"/>
      <c r="BE76" s="12"/>
      <c r="BF76" s="12"/>
      <c r="BG76" s="12"/>
      <c r="BH76" s="12"/>
      <c r="BI76" s="12"/>
      <c r="BJ76" s="12"/>
      <c r="BK76" s="12"/>
      <c r="BL76" s="12"/>
    </row>
    <row r="77" spans="1:64" ht="15.75" customHeight="1" x14ac:dyDescent="0.2">
      <c r="A77" s="9"/>
      <c r="B77" s="9"/>
      <c r="C77" s="87" t="s">
        <v>84</v>
      </c>
      <c r="D77" s="47"/>
      <c r="E77" s="47"/>
      <c r="F77" s="88"/>
      <c r="G77" s="69" t="s">
        <v>114</v>
      </c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3"/>
      <c r="T77" s="39" t="s">
        <v>95</v>
      </c>
      <c r="U77" s="39"/>
      <c r="V77" s="39"/>
      <c r="W77" s="39"/>
      <c r="X77" s="39"/>
      <c r="Y77" s="39" t="s">
        <v>113</v>
      </c>
      <c r="Z77" s="39"/>
      <c r="AA77" s="39"/>
      <c r="AB77" s="39"/>
      <c r="AC77" s="39"/>
      <c r="AD77" s="39"/>
      <c r="AE77" s="39"/>
      <c r="AF77" s="39"/>
      <c r="AG77" s="39"/>
      <c r="AH77" s="39"/>
      <c r="AI77" s="12">
        <v>0</v>
      </c>
      <c r="AJ77" s="12"/>
      <c r="AK77" s="12"/>
      <c r="AL77" s="12"/>
      <c r="AM77" s="12"/>
      <c r="AN77" s="12"/>
      <c r="AO77" s="12"/>
      <c r="AP77" s="12"/>
      <c r="AQ77" s="12"/>
      <c r="AR77" s="12"/>
      <c r="AS77" s="12">
        <v>577.16999999999996</v>
      </c>
      <c r="AT77" s="12"/>
      <c r="AU77" s="12"/>
      <c r="AV77" s="12"/>
      <c r="AW77" s="12"/>
      <c r="AX77" s="12"/>
      <c r="AY77" s="12"/>
      <c r="AZ77" s="12"/>
      <c r="BA77" s="12"/>
      <c r="BB77" s="12"/>
      <c r="BC77" s="12">
        <f>AS77-AI77</f>
        <v>577.16999999999996</v>
      </c>
      <c r="BD77" s="12"/>
      <c r="BE77" s="12"/>
      <c r="BF77" s="12"/>
      <c r="BG77" s="12"/>
      <c r="BH77" s="12"/>
      <c r="BI77" s="12"/>
      <c r="BJ77" s="12"/>
      <c r="BK77" s="12"/>
      <c r="BL77" s="12"/>
    </row>
    <row r="78" spans="1:64" s="81" customFormat="1" ht="15.75" customHeight="1" x14ac:dyDescent="0.2">
      <c r="A78" s="89"/>
      <c r="B78" s="89"/>
      <c r="C78" s="90" t="s">
        <v>84</v>
      </c>
      <c r="D78" s="91"/>
      <c r="E78" s="91"/>
      <c r="F78" s="92"/>
      <c r="G78" s="77" t="s">
        <v>115</v>
      </c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9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>
        <f>AS78-AI78</f>
        <v>0</v>
      </c>
      <c r="BD78" s="10"/>
      <c r="BE78" s="10"/>
      <c r="BF78" s="10"/>
      <c r="BG78" s="10"/>
      <c r="BH78" s="10"/>
      <c r="BI78" s="10"/>
      <c r="BJ78" s="10"/>
      <c r="BK78" s="10"/>
      <c r="BL78" s="10"/>
    </row>
    <row r="79" spans="1:64" ht="15.75" customHeight="1" x14ac:dyDescent="0.2">
      <c r="A79" s="9"/>
      <c r="B79" s="9"/>
      <c r="C79" s="87" t="s">
        <v>84</v>
      </c>
      <c r="D79" s="47"/>
      <c r="E79" s="47"/>
      <c r="F79" s="88"/>
      <c r="G79" s="69" t="s">
        <v>116</v>
      </c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3"/>
      <c r="T79" s="39" t="s">
        <v>117</v>
      </c>
      <c r="U79" s="39"/>
      <c r="V79" s="39"/>
      <c r="W79" s="39"/>
      <c r="X79" s="39"/>
      <c r="Y79" s="39" t="s">
        <v>110</v>
      </c>
      <c r="Z79" s="39"/>
      <c r="AA79" s="39"/>
      <c r="AB79" s="39"/>
      <c r="AC79" s="39"/>
      <c r="AD79" s="39"/>
      <c r="AE79" s="39"/>
      <c r="AF79" s="39"/>
      <c r="AG79" s="39"/>
      <c r="AH79" s="39"/>
      <c r="AI79" s="12">
        <v>0</v>
      </c>
      <c r="AJ79" s="12"/>
      <c r="AK79" s="12"/>
      <c r="AL79" s="12"/>
      <c r="AM79" s="12"/>
      <c r="AN79" s="12"/>
      <c r="AO79" s="12"/>
      <c r="AP79" s="12"/>
      <c r="AQ79" s="12"/>
      <c r="AR79" s="12"/>
      <c r="AS79" s="12">
        <v>0</v>
      </c>
      <c r="AT79" s="12"/>
      <c r="AU79" s="12"/>
      <c r="AV79" s="12"/>
      <c r="AW79" s="12"/>
      <c r="AX79" s="12"/>
      <c r="AY79" s="12"/>
      <c r="AZ79" s="12"/>
      <c r="BA79" s="12"/>
      <c r="BB79" s="12"/>
      <c r="BC79" s="12">
        <f>AS79-AI79</f>
        <v>0</v>
      </c>
      <c r="BD79" s="12"/>
      <c r="BE79" s="12"/>
      <c r="BF79" s="12"/>
      <c r="BG79" s="12"/>
      <c r="BH79" s="12"/>
      <c r="BI79" s="12"/>
      <c r="BJ79" s="12"/>
      <c r="BK79" s="12"/>
      <c r="BL79" s="12"/>
    </row>
    <row r="80" spans="1:64" ht="31.5" customHeight="1" x14ac:dyDescent="0.2">
      <c r="A80" s="9"/>
      <c r="B80" s="9"/>
      <c r="C80" s="87" t="s">
        <v>84</v>
      </c>
      <c r="D80" s="47"/>
      <c r="E80" s="47"/>
      <c r="F80" s="88"/>
      <c r="G80" s="69" t="s">
        <v>118</v>
      </c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3"/>
      <c r="T80" s="39" t="s">
        <v>117</v>
      </c>
      <c r="U80" s="39"/>
      <c r="V80" s="39"/>
      <c r="W80" s="39"/>
      <c r="X80" s="39"/>
      <c r="Y80" s="39" t="s">
        <v>119</v>
      </c>
      <c r="Z80" s="39"/>
      <c r="AA80" s="39"/>
      <c r="AB80" s="39"/>
      <c r="AC80" s="39"/>
      <c r="AD80" s="39"/>
      <c r="AE80" s="39"/>
      <c r="AF80" s="39"/>
      <c r="AG80" s="39"/>
      <c r="AH80" s="39"/>
      <c r="AI80" s="12">
        <v>0</v>
      </c>
      <c r="AJ80" s="12"/>
      <c r="AK80" s="12"/>
      <c r="AL80" s="12"/>
      <c r="AM80" s="12"/>
      <c r="AN80" s="12"/>
      <c r="AO80" s="12"/>
      <c r="AP80" s="12"/>
      <c r="AQ80" s="12"/>
      <c r="AR80" s="12"/>
      <c r="AS80" s="12">
        <v>100</v>
      </c>
      <c r="AT80" s="12"/>
      <c r="AU80" s="12"/>
      <c r="AV80" s="12"/>
      <c r="AW80" s="12"/>
      <c r="AX80" s="12"/>
      <c r="AY80" s="12"/>
      <c r="AZ80" s="12"/>
      <c r="BA80" s="12"/>
      <c r="BB80" s="12"/>
      <c r="BC80" s="12">
        <f>AS80-AI80</f>
        <v>100</v>
      </c>
      <c r="BD80" s="12"/>
      <c r="BE80" s="12"/>
      <c r="BF80" s="12"/>
      <c r="BG80" s="12"/>
      <c r="BH80" s="12"/>
      <c r="BI80" s="12"/>
      <c r="BJ80" s="12"/>
      <c r="BK80" s="12"/>
      <c r="BL80" s="12"/>
    </row>
    <row r="81" spans="1:69" s="81" customFormat="1" ht="78.75" customHeight="1" x14ac:dyDescent="0.2">
      <c r="A81" s="89"/>
      <c r="B81" s="89"/>
      <c r="C81" s="90" t="s">
        <v>88</v>
      </c>
      <c r="D81" s="91"/>
      <c r="E81" s="91"/>
      <c r="F81" s="92"/>
      <c r="G81" s="77" t="s">
        <v>120</v>
      </c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9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>
        <f>AS81-AI81</f>
        <v>0</v>
      </c>
      <c r="BD81" s="10"/>
      <c r="BE81" s="10"/>
      <c r="BF81" s="10"/>
      <c r="BG81" s="10"/>
      <c r="BH81" s="10"/>
      <c r="BI81" s="10"/>
      <c r="BJ81" s="10"/>
      <c r="BK81" s="10"/>
      <c r="BL81" s="10"/>
    </row>
    <row r="82" spans="1:69" s="81" customFormat="1" ht="31.5" customHeight="1" x14ac:dyDescent="0.2">
      <c r="A82" s="89"/>
      <c r="B82" s="89"/>
      <c r="C82" s="90" t="s">
        <v>88</v>
      </c>
      <c r="D82" s="91"/>
      <c r="E82" s="91"/>
      <c r="F82" s="92"/>
      <c r="G82" s="77" t="s">
        <v>89</v>
      </c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9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>
        <f>AS82-AI82</f>
        <v>0</v>
      </c>
      <c r="BD82" s="10"/>
      <c r="BE82" s="10"/>
      <c r="BF82" s="10"/>
      <c r="BG82" s="10"/>
      <c r="BH82" s="10"/>
      <c r="BI82" s="10"/>
      <c r="BJ82" s="10"/>
      <c r="BK82" s="10"/>
      <c r="BL82" s="10"/>
    </row>
    <row r="83" spans="1:69" s="81" customFormat="1" ht="15.75" customHeight="1" x14ac:dyDescent="0.2">
      <c r="A83" s="89"/>
      <c r="B83" s="89"/>
      <c r="C83" s="90" t="s">
        <v>88</v>
      </c>
      <c r="D83" s="91"/>
      <c r="E83" s="91"/>
      <c r="F83" s="92"/>
      <c r="G83" s="77" t="s">
        <v>93</v>
      </c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9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>
        <f>AS83-AI83</f>
        <v>0</v>
      </c>
      <c r="BD83" s="10"/>
      <c r="BE83" s="10"/>
      <c r="BF83" s="10"/>
      <c r="BG83" s="10"/>
      <c r="BH83" s="10"/>
      <c r="BI83" s="10"/>
      <c r="BJ83" s="10"/>
      <c r="BK83" s="10"/>
      <c r="BL83" s="10"/>
    </row>
    <row r="84" spans="1:69" ht="47.25" customHeight="1" x14ac:dyDescent="0.2">
      <c r="A84" s="9"/>
      <c r="B84" s="9"/>
      <c r="C84" s="87" t="s">
        <v>88</v>
      </c>
      <c r="D84" s="47"/>
      <c r="E84" s="47"/>
      <c r="F84" s="88"/>
      <c r="G84" s="69" t="s">
        <v>121</v>
      </c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3"/>
      <c r="T84" s="39" t="s">
        <v>95</v>
      </c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12">
        <v>85</v>
      </c>
      <c r="AJ84" s="12"/>
      <c r="AK84" s="12"/>
      <c r="AL84" s="12"/>
      <c r="AM84" s="12"/>
      <c r="AN84" s="12"/>
      <c r="AO84" s="12"/>
      <c r="AP84" s="12"/>
      <c r="AQ84" s="12"/>
      <c r="AR84" s="12"/>
      <c r="AS84" s="12">
        <v>85</v>
      </c>
      <c r="AT84" s="12"/>
      <c r="AU84" s="12"/>
      <c r="AV84" s="12"/>
      <c r="AW84" s="12"/>
      <c r="AX84" s="12"/>
      <c r="AY84" s="12"/>
      <c r="AZ84" s="12"/>
      <c r="BA84" s="12"/>
      <c r="BB84" s="12"/>
      <c r="BC84" s="12">
        <f>AS84-AI84</f>
        <v>0</v>
      </c>
      <c r="BD84" s="12"/>
      <c r="BE84" s="12"/>
      <c r="BF84" s="12"/>
      <c r="BG84" s="12"/>
      <c r="BH84" s="12"/>
      <c r="BI84" s="12"/>
      <c r="BJ84" s="12"/>
      <c r="BK84" s="12"/>
      <c r="BL84" s="12"/>
    </row>
    <row r="85" spans="1:69" ht="78.75" customHeight="1" x14ac:dyDescent="0.2">
      <c r="A85" s="9"/>
      <c r="B85" s="9"/>
      <c r="C85" s="87" t="s">
        <v>88</v>
      </c>
      <c r="D85" s="47"/>
      <c r="E85" s="47"/>
      <c r="F85" s="88"/>
      <c r="G85" s="69" t="s">
        <v>122</v>
      </c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3"/>
      <c r="T85" s="39" t="s">
        <v>95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12">
        <v>202</v>
      </c>
      <c r="AJ85" s="12"/>
      <c r="AK85" s="12"/>
      <c r="AL85" s="12"/>
      <c r="AM85" s="12"/>
      <c r="AN85" s="12"/>
      <c r="AO85" s="12"/>
      <c r="AP85" s="12"/>
      <c r="AQ85" s="12"/>
      <c r="AR85" s="12"/>
      <c r="AS85" s="12">
        <v>0</v>
      </c>
      <c r="AT85" s="12"/>
      <c r="AU85" s="12"/>
      <c r="AV85" s="12"/>
      <c r="AW85" s="12"/>
      <c r="AX85" s="12"/>
      <c r="AY85" s="12"/>
      <c r="AZ85" s="12"/>
      <c r="BA85" s="12"/>
      <c r="BB85" s="12"/>
      <c r="BC85" s="12">
        <f>AS85-AI85</f>
        <v>-202</v>
      </c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9" ht="31.5" customHeight="1" x14ac:dyDescent="0.2">
      <c r="A86" s="9"/>
      <c r="B86" s="9"/>
      <c r="C86" s="87" t="s">
        <v>88</v>
      </c>
      <c r="D86" s="47"/>
      <c r="E86" s="47"/>
      <c r="F86" s="88"/>
      <c r="G86" s="69" t="s">
        <v>123</v>
      </c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3"/>
      <c r="T86" s="39" t="s">
        <v>95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12">
        <v>1091</v>
      </c>
      <c r="AJ86" s="12"/>
      <c r="AK86" s="12"/>
      <c r="AL86" s="12"/>
      <c r="AM86" s="12"/>
      <c r="AN86" s="12"/>
      <c r="AO86" s="12"/>
      <c r="AP86" s="12"/>
      <c r="AQ86" s="12"/>
      <c r="AR86" s="12"/>
      <c r="AS86" s="12">
        <v>0</v>
      </c>
      <c r="AT86" s="12"/>
      <c r="AU86" s="12"/>
      <c r="AV86" s="12"/>
      <c r="AW86" s="12"/>
      <c r="AX86" s="12"/>
      <c r="AY86" s="12"/>
      <c r="AZ86" s="12"/>
      <c r="BA86" s="12"/>
      <c r="BB86" s="12"/>
      <c r="BC86" s="12">
        <f>AS86-AI86</f>
        <v>-1091</v>
      </c>
      <c r="BD86" s="12"/>
      <c r="BE86" s="12"/>
      <c r="BF86" s="12"/>
      <c r="BG86" s="12"/>
      <c r="BH86" s="12"/>
      <c r="BI86" s="12"/>
      <c r="BJ86" s="12"/>
      <c r="BK86" s="12"/>
      <c r="BL86" s="12"/>
    </row>
    <row r="87" spans="1:69" s="81" customFormat="1" ht="15.75" customHeight="1" x14ac:dyDescent="0.2">
      <c r="A87" s="89"/>
      <c r="B87" s="89"/>
      <c r="C87" s="90" t="s">
        <v>88</v>
      </c>
      <c r="D87" s="91"/>
      <c r="E87" s="91"/>
      <c r="F87" s="92"/>
      <c r="G87" s="77" t="s">
        <v>106</v>
      </c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9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>
        <f>AS87-AI87</f>
        <v>0</v>
      </c>
      <c r="BD87" s="10"/>
      <c r="BE87" s="10"/>
      <c r="BF87" s="10"/>
      <c r="BG87" s="10"/>
      <c r="BH87" s="10"/>
      <c r="BI87" s="10"/>
      <c r="BJ87" s="10"/>
      <c r="BK87" s="10"/>
      <c r="BL87" s="10"/>
    </row>
    <row r="88" spans="1:69" ht="31.5" customHeight="1" x14ac:dyDescent="0.2">
      <c r="A88" s="9"/>
      <c r="B88" s="9"/>
      <c r="C88" s="87" t="s">
        <v>88</v>
      </c>
      <c r="D88" s="47"/>
      <c r="E88" s="47"/>
      <c r="F88" s="88"/>
      <c r="G88" s="69" t="s">
        <v>109</v>
      </c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3"/>
      <c r="T88" s="39" t="s">
        <v>108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12">
        <v>0</v>
      </c>
      <c r="AJ88" s="12"/>
      <c r="AK88" s="12"/>
      <c r="AL88" s="12"/>
      <c r="AM88" s="12"/>
      <c r="AN88" s="12"/>
      <c r="AO88" s="12"/>
      <c r="AP88" s="12"/>
      <c r="AQ88" s="12"/>
      <c r="AR88" s="12"/>
      <c r="AS88" s="12">
        <v>0</v>
      </c>
      <c r="AT88" s="12"/>
      <c r="AU88" s="12"/>
      <c r="AV88" s="12"/>
      <c r="AW88" s="12"/>
      <c r="AX88" s="12"/>
      <c r="AY88" s="12"/>
      <c r="AZ88" s="12"/>
      <c r="BA88" s="12"/>
      <c r="BB88" s="12"/>
      <c r="BC88" s="12">
        <f>AS88-AI88</f>
        <v>0</v>
      </c>
      <c r="BD88" s="12"/>
      <c r="BE88" s="12"/>
      <c r="BF88" s="12"/>
      <c r="BG88" s="12"/>
      <c r="BH88" s="12"/>
      <c r="BI88" s="12"/>
      <c r="BJ88" s="12"/>
      <c r="BK88" s="12"/>
      <c r="BL88" s="12"/>
    </row>
    <row r="89" spans="1:69" s="81" customFormat="1" ht="15.75" customHeight="1" x14ac:dyDescent="0.2">
      <c r="A89" s="89"/>
      <c r="B89" s="89"/>
      <c r="C89" s="90" t="s">
        <v>88</v>
      </c>
      <c r="D89" s="91"/>
      <c r="E89" s="91"/>
      <c r="F89" s="92"/>
      <c r="G89" s="77" t="s">
        <v>115</v>
      </c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9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>
        <f>AS89-AI89</f>
        <v>0</v>
      </c>
      <c r="BD89" s="10"/>
      <c r="BE89" s="10"/>
      <c r="BF89" s="10"/>
      <c r="BG89" s="10"/>
      <c r="BH89" s="10"/>
      <c r="BI89" s="10"/>
      <c r="BJ89" s="10"/>
      <c r="BK89" s="10"/>
      <c r="BL89" s="10"/>
    </row>
    <row r="90" spans="1:69" ht="15.75" customHeight="1" x14ac:dyDescent="0.2">
      <c r="A90" s="9"/>
      <c r="B90" s="9"/>
      <c r="C90" s="87" t="s">
        <v>88</v>
      </c>
      <c r="D90" s="47"/>
      <c r="E90" s="47"/>
      <c r="F90" s="88"/>
      <c r="G90" s="69" t="s">
        <v>116</v>
      </c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3"/>
      <c r="T90" s="39" t="s">
        <v>117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12">
        <v>0</v>
      </c>
      <c r="AJ90" s="12"/>
      <c r="AK90" s="12"/>
      <c r="AL90" s="12"/>
      <c r="AM90" s="12"/>
      <c r="AN90" s="12"/>
      <c r="AO90" s="12"/>
      <c r="AP90" s="12"/>
      <c r="AQ90" s="12"/>
      <c r="AR90" s="12"/>
      <c r="AS90" s="12">
        <v>0</v>
      </c>
      <c r="AT90" s="12"/>
      <c r="AU90" s="12"/>
      <c r="AV90" s="12"/>
      <c r="AW90" s="12"/>
      <c r="AX90" s="12"/>
      <c r="AY90" s="12"/>
      <c r="AZ90" s="12"/>
      <c r="BA90" s="12"/>
      <c r="BB90" s="12"/>
      <c r="BC90" s="12">
        <f>AS90-AI90</f>
        <v>0</v>
      </c>
      <c r="BD90" s="12"/>
      <c r="BE90" s="12"/>
      <c r="BF90" s="12"/>
      <c r="BG90" s="12"/>
      <c r="BH90" s="12"/>
      <c r="BI90" s="12"/>
      <c r="BJ90" s="12"/>
      <c r="BK90" s="12"/>
      <c r="BL90" s="12"/>
    </row>
    <row r="92" spans="1:69" s="2" customFormat="1" ht="15.75" customHeight="1" x14ac:dyDescent="0.2">
      <c r="A92" s="37" t="s">
        <v>33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</row>
    <row r="93" spans="1:69" ht="15" customHeight="1" x14ac:dyDescent="0.2">
      <c r="A93" s="63" t="s">
        <v>128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</row>
    <row r="95" spans="1:69" ht="39.950000000000003" customHeight="1" x14ac:dyDescent="0.2">
      <c r="A95" s="36" t="s">
        <v>22</v>
      </c>
      <c r="B95" s="36"/>
      <c r="C95" s="36"/>
      <c r="D95" s="36" t="s">
        <v>21</v>
      </c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20" t="s">
        <v>14</v>
      </c>
      <c r="R95" s="21"/>
      <c r="S95" s="21"/>
      <c r="T95" s="21"/>
      <c r="U95" s="22"/>
      <c r="V95" s="36" t="s">
        <v>40</v>
      </c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 t="s">
        <v>41</v>
      </c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 t="s">
        <v>42</v>
      </c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 t="s">
        <v>43</v>
      </c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</row>
    <row r="96" spans="1:69" ht="33.950000000000003" customHeight="1" x14ac:dyDescent="12.75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23"/>
      <c r="R96" s="24"/>
      <c r="S96" s="24"/>
      <c r="T96" s="24"/>
      <c r="U96" s="25"/>
      <c r="V96" s="36" t="s">
        <v>10</v>
      </c>
      <c r="W96" s="36"/>
      <c r="X96" s="36"/>
      <c r="Y96" s="36"/>
      <c r="Z96" s="36" t="s">
        <v>9</v>
      </c>
      <c r="AA96" s="36"/>
      <c r="AB96" s="36"/>
      <c r="AC96" s="36"/>
      <c r="AD96" s="36" t="s">
        <v>23</v>
      </c>
      <c r="AE96" s="36"/>
      <c r="AF96" s="36"/>
      <c r="AG96" s="36"/>
      <c r="AH96" s="36" t="s">
        <v>10</v>
      </c>
      <c r="AI96" s="36"/>
      <c r="AJ96" s="36"/>
      <c r="AK96" s="36"/>
      <c r="AL96" s="36" t="s">
        <v>9</v>
      </c>
      <c r="AM96" s="36"/>
      <c r="AN96" s="36"/>
      <c r="AO96" s="36"/>
      <c r="AP96" s="36" t="s">
        <v>23</v>
      </c>
      <c r="AQ96" s="36"/>
      <c r="AR96" s="36"/>
      <c r="AS96" s="36"/>
      <c r="AT96" s="36" t="s">
        <v>10</v>
      </c>
      <c r="AU96" s="36"/>
      <c r="AV96" s="36"/>
      <c r="AW96" s="36"/>
      <c r="AX96" s="36" t="s">
        <v>9</v>
      </c>
      <c r="AY96" s="36"/>
      <c r="AZ96" s="36"/>
      <c r="BA96" s="36"/>
      <c r="BB96" s="36" t="s">
        <v>23</v>
      </c>
      <c r="BC96" s="36"/>
      <c r="BD96" s="36"/>
      <c r="BE96" s="36"/>
      <c r="BF96" s="36" t="s">
        <v>10</v>
      </c>
      <c r="BG96" s="36"/>
      <c r="BH96" s="36"/>
      <c r="BI96" s="36"/>
      <c r="BJ96" s="36" t="s">
        <v>9</v>
      </c>
      <c r="BK96" s="36"/>
      <c r="BL96" s="36"/>
      <c r="BM96" s="36"/>
      <c r="BN96" s="36" t="s">
        <v>23</v>
      </c>
      <c r="BO96" s="36"/>
      <c r="BP96" s="36"/>
      <c r="BQ96" s="36"/>
    </row>
    <row r="97" spans="1:79" ht="15" customHeight="1" x14ac:dyDescent="0.2">
      <c r="A97" s="36">
        <v>1</v>
      </c>
      <c r="B97" s="36"/>
      <c r="C97" s="36"/>
      <c r="D97" s="36">
        <v>2</v>
      </c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60">
        <v>3</v>
      </c>
      <c r="R97" s="61"/>
      <c r="S97" s="61"/>
      <c r="T97" s="61"/>
      <c r="U97" s="62"/>
      <c r="V97" s="36">
        <v>4</v>
      </c>
      <c r="W97" s="36"/>
      <c r="X97" s="36"/>
      <c r="Y97" s="36"/>
      <c r="Z97" s="36">
        <v>5</v>
      </c>
      <c r="AA97" s="36"/>
      <c r="AB97" s="36"/>
      <c r="AC97" s="36"/>
      <c r="AD97" s="36">
        <v>6</v>
      </c>
      <c r="AE97" s="36"/>
      <c r="AF97" s="36"/>
      <c r="AG97" s="36"/>
      <c r="AH97" s="36">
        <v>7</v>
      </c>
      <c r="AI97" s="36"/>
      <c r="AJ97" s="36"/>
      <c r="AK97" s="36"/>
      <c r="AL97" s="36">
        <v>8</v>
      </c>
      <c r="AM97" s="36"/>
      <c r="AN97" s="36"/>
      <c r="AO97" s="36"/>
      <c r="AP97" s="36">
        <v>9</v>
      </c>
      <c r="AQ97" s="36"/>
      <c r="AR97" s="36"/>
      <c r="AS97" s="36"/>
      <c r="AT97" s="36">
        <v>10</v>
      </c>
      <c r="AU97" s="36"/>
      <c r="AV97" s="36"/>
      <c r="AW97" s="36"/>
      <c r="AX97" s="36">
        <v>11</v>
      </c>
      <c r="AY97" s="36"/>
      <c r="AZ97" s="36"/>
      <c r="BA97" s="36"/>
      <c r="BB97" s="36">
        <v>12</v>
      </c>
      <c r="BC97" s="36"/>
      <c r="BD97" s="36"/>
      <c r="BE97" s="36"/>
      <c r="BF97" s="36">
        <v>13</v>
      </c>
      <c r="BG97" s="36"/>
      <c r="BH97" s="36"/>
      <c r="BI97" s="36"/>
      <c r="BJ97" s="36">
        <v>14</v>
      </c>
      <c r="BK97" s="36"/>
      <c r="BL97" s="36"/>
      <c r="BM97" s="36"/>
      <c r="BN97" s="36">
        <v>15</v>
      </c>
      <c r="BO97" s="36"/>
      <c r="BP97" s="36"/>
      <c r="BQ97" s="36"/>
    </row>
    <row r="98" spans="1:79" ht="9" hidden="1" customHeight="1" x14ac:dyDescent="0.2">
      <c r="A98" s="26" t="s">
        <v>57</v>
      </c>
      <c r="B98" s="27"/>
      <c r="C98" s="28"/>
      <c r="D98" s="54" t="s">
        <v>54</v>
      </c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6"/>
      <c r="Q98" s="26" t="s">
        <v>52</v>
      </c>
      <c r="R98" s="27"/>
      <c r="S98" s="27"/>
      <c r="T98" s="27"/>
      <c r="U98" s="28"/>
      <c r="V98" s="31" t="s">
        <v>44</v>
      </c>
      <c r="W98" s="32"/>
      <c r="X98" s="32"/>
      <c r="Y98" s="33"/>
      <c r="Z98" s="31" t="s">
        <v>58</v>
      </c>
      <c r="AA98" s="32"/>
      <c r="AB98" s="32"/>
      <c r="AC98" s="33"/>
      <c r="AD98" s="51" t="s">
        <v>61</v>
      </c>
      <c r="AE98" s="52"/>
      <c r="AF98" s="52"/>
      <c r="AG98" s="53"/>
      <c r="AH98" s="31" t="s">
        <v>46</v>
      </c>
      <c r="AI98" s="32"/>
      <c r="AJ98" s="32"/>
      <c r="AK98" s="33"/>
      <c r="AL98" s="31" t="s">
        <v>45</v>
      </c>
      <c r="AM98" s="32"/>
      <c r="AN98" s="32"/>
      <c r="AO98" s="33"/>
      <c r="AP98" s="51" t="s">
        <v>61</v>
      </c>
      <c r="AQ98" s="52"/>
      <c r="AR98" s="52"/>
      <c r="AS98" s="53"/>
      <c r="AT98" s="31" t="s">
        <v>47</v>
      </c>
      <c r="AU98" s="32"/>
      <c r="AV98" s="32"/>
      <c r="AW98" s="33"/>
      <c r="AX98" s="31" t="s">
        <v>48</v>
      </c>
      <c r="AY98" s="32"/>
      <c r="AZ98" s="32"/>
      <c r="BA98" s="33"/>
      <c r="BB98" s="51" t="s">
        <v>61</v>
      </c>
      <c r="BC98" s="52"/>
      <c r="BD98" s="52"/>
      <c r="BE98" s="53"/>
      <c r="BF98" s="48" t="s">
        <v>59</v>
      </c>
      <c r="BG98" s="49"/>
      <c r="BH98" s="49"/>
      <c r="BI98" s="50"/>
      <c r="BJ98" s="31" t="s">
        <v>60</v>
      </c>
      <c r="BK98" s="32"/>
      <c r="BL98" s="32"/>
      <c r="BM98" s="33"/>
      <c r="BN98" s="51" t="s">
        <v>61</v>
      </c>
      <c r="BO98" s="52"/>
      <c r="BP98" s="52"/>
      <c r="BQ98" s="53"/>
      <c r="CA98" s="1" t="s">
        <v>75</v>
      </c>
    </row>
    <row r="99" spans="1:79" s="81" customFormat="1" ht="15.75" customHeight="1" x14ac:dyDescent="0.2">
      <c r="A99" s="94" t="s">
        <v>90</v>
      </c>
      <c r="B99" s="73"/>
      <c r="C99" s="74"/>
      <c r="D99" s="77" t="s">
        <v>91</v>
      </c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9"/>
      <c r="Q99" s="94"/>
      <c r="R99" s="73"/>
      <c r="S99" s="73"/>
      <c r="T99" s="73"/>
      <c r="U99" s="74"/>
      <c r="V99" s="57"/>
      <c r="W99" s="58"/>
      <c r="X99" s="58"/>
      <c r="Y99" s="59"/>
      <c r="Z99" s="57"/>
      <c r="AA99" s="58"/>
      <c r="AB99" s="58"/>
      <c r="AC99" s="59"/>
      <c r="AD99" s="57">
        <f>V99+Z99</f>
        <v>0</v>
      </c>
      <c r="AE99" s="58"/>
      <c r="AF99" s="58"/>
      <c r="AG99" s="59"/>
      <c r="AH99" s="57"/>
      <c r="AI99" s="58"/>
      <c r="AJ99" s="58"/>
      <c r="AK99" s="59"/>
      <c r="AL99" s="57"/>
      <c r="AM99" s="58"/>
      <c r="AN99" s="58"/>
      <c r="AO99" s="59"/>
      <c r="AP99" s="57">
        <f>AH99+AL99</f>
        <v>0</v>
      </c>
      <c r="AQ99" s="58"/>
      <c r="AR99" s="58"/>
      <c r="AS99" s="59"/>
      <c r="AT99" s="57"/>
      <c r="AU99" s="58"/>
      <c r="AV99" s="58"/>
      <c r="AW99" s="59"/>
      <c r="AX99" s="57"/>
      <c r="AY99" s="58"/>
      <c r="AZ99" s="58"/>
      <c r="BA99" s="59"/>
      <c r="BB99" s="57">
        <f>AT99+AX99</f>
        <v>0</v>
      </c>
      <c r="BC99" s="58"/>
      <c r="BD99" s="58"/>
      <c r="BE99" s="59"/>
      <c r="BF99" s="95"/>
      <c r="BG99" s="96"/>
      <c r="BH99" s="96"/>
      <c r="BI99" s="97"/>
      <c r="BJ99" s="57"/>
      <c r="BK99" s="58"/>
      <c r="BL99" s="58"/>
      <c r="BM99" s="59"/>
      <c r="BN99" s="57">
        <f>BF99+BJ99</f>
        <v>0</v>
      </c>
      <c r="BO99" s="58"/>
      <c r="BP99" s="58"/>
      <c r="BQ99" s="59"/>
      <c r="CA99" s="81" t="s">
        <v>76</v>
      </c>
    </row>
    <row r="102" spans="1:79" ht="15.75" customHeight="1" x14ac:dyDescent="0.2">
      <c r="A102" s="45" t="s">
        <v>34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</row>
    <row r="103" spans="1:79" ht="15.75" customHeight="1" x14ac:dyDescent="0.2">
      <c r="A103" s="45" t="s">
        <v>35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</row>
    <row r="104" spans="1:79" ht="18.75" customHeight="1" x14ac:dyDescent="0.2">
      <c r="A104" s="45" t="s">
        <v>36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</row>
    <row r="105" spans="1:79" ht="12" customHeight="1" x14ac:dyDescent="0.2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</row>
    <row r="107" spans="1:79" ht="42" customHeight="1" x14ac:dyDescent="0.2">
      <c r="A107" s="101" t="s">
        <v>126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5"/>
      <c r="AO107" s="5"/>
      <c r="AP107" s="99" t="s">
        <v>127</v>
      </c>
      <c r="AQ107" s="100"/>
      <c r="AR107" s="100"/>
      <c r="AS107" s="100"/>
      <c r="AT107" s="100"/>
      <c r="AU107" s="100"/>
      <c r="AV107" s="100"/>
      <c r="AW107" s="100"/>
      <c r="AX107" s="100"/>
      <c r="AY107" s="100"/>
      <c r="AZ107" s="100"/>
      <c r="BA107" s="100"/>
      <c r="BB107" s="100"/>
      <c r="BC107" s="100"/>
      <c r="BD107" s="100"/>
      <c r="BE107" s="100"/>
      <c r="BF107" s="100"/>
      <c r="BG107" s="100"/>
      <c r="BH107" s="100"/>
    </row>
    <row r="108" spans="1:79" x14ac:dyDescent="0.2">
      <c r="W108" s="19" t="s">
        <v>37</v>
      </c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6"/>
      <c r="AO108" s="6"/>
      <c r="AP108" s="19" t="s">
        <v>38</v>
      </c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</row>
    <row r="111" spans="1:79" ht="15.95" customHeight="1" x14ac:dyDescent="0.2">
      <c r="A111" s="101" t="s">
        <v>126</v>
      </c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5"/>
      <c r="AO111" s="5"/>
      <c r="AP111" s="99" t="s">
        <v>127</v>
      </c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</row>
    <row r="112" spans="1:79" x14ac:dyDescent="0.2">
      <c r="W112" s="19" t="s">
        <v>37</v>
      </c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6"/>
      <c r="AO112" s="6"/>
      <c r="AP112" s="19" t="s">
        <v>38</v>
      </c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</row>
  </sheetData>
  <mergeCells count="584">
    <mergeCell ref="AS89:BB89"/>
    <mergeCell ref="BC89:BL89"/>
    <mergeCell ref="A90:B90"/>
    <mergeCell ref="C90:F90"/>
    <mergeCell ref="G90:S90"/>
    <mergeCell ref="T90:X90"/>
    <mergeCell ref="Y90:AH90"/>
    <mergeCell ref="AI90:AR90"/>
    <mergeCell ref="AS90:BB90"/>
    <mergeCell ref="BC90:BL90"/>
    <mergeCell ref="A89:B89"/>
    <mergeCell ref="C89:F89"/>
    <mergeCell ref="G89:S89"/>
    <mergeCell ref="T89:X89"/>
    <mergeCell ref="Y89:AH89"/>
    <mergeCell ref="AI89:AR89"/>
    <mergeCell ref="AS87:BB87"/>
    <mergeCell ref="BC87:BL87"/>
    <mergeCell ref="A88:B88"/>
    <mergeCell ref="C88:F88"/>
    <mergeCell ref="G88:S88"/>
    <mergeCell ref="T88:X88"/>
    <mergeCell ref="Y88:AH88"/>
    <mergeCell ref="AI88:AR88"/>
    <mergeCell ref="AS88:BB88"/>
    <mergeCell ref="BC88:BL88"/>
    <mergeCell ref="A87:B87"/>
    <mergeCell ref="C87:F87"/>
    <mergeCell ref="G87:S87"/>
    <mergeCell ref="T87:X87"/>
    <mergeCell ref="Y87:AH87"/>
    <mergeCell ref="AI87:AR87"/>
    <mergeCell ref="AS85:BB85"/>
    <mergeCell ref="BC85:BL85"/>
    <mergeCell ref="A86:B86"/>
    <mergeCell ref="C86:F86"/>
    <mergeCell ref="G86:S86"/>
    <mergeCell ref="T86:X86"/>
    <mergeCell ref="Y86:AH86"/>
    <mergeCell ref="AI86:AR86"/>
    <mergeCell ref="AS86:BB86"/>
    <mergeCell ref="BC86:BL86"/>
    <mergeCell ref="A85:B85"/>
    <mergeCell ref="C85:F85"/>
    <mergeCell ref="G85:S85"/>
    <mergeCell ref="T85:X85"/>
    <mergeCell ref="Y85:AH85"/>
    <mergeCell ref="AI85:AR85"/>
    <mergeCell ref="AS83:BB83"/>
    <mergeCell ref="BC83:BL83"/>
    <mergeCell ref="A84:B84"/>
    <mergeCell ref="C84:F84"/>
    <mergeCell ref="G84:S84"/>
    <mergeCell ref="T84:X84"/>
    <mergeCell ref="Y84:AH84"/>
    <mergeCell ref="AI84:AR84"/>
    <mergeCell ref="AS84:BB84"/>
    <mergeCell ref="BC84:BL84"/>
    <mergeCell ref="A83:B83"/>
    <mergeCell ref="C83:F83"/>
    <mergeCell ref="G83:S83"/>
    <mergeCell ref="T83:X83"/>
    <mergeCell ref="Y83:AH83"/>
    <mergeCell ref="AI83:AR83"/>
    <mergeCell ref="AS81:BB81"/>
    <mergeCell ref="BC81:BL81"/>
    <mergeCell ref="A82:B82"/>
    <mergeCell ref="C82:F82"/>
    <mergeCell ref="G82:S82"/>
    <mergeCell ref="T82:X82"/>
    <mergeCell ref="Y82:AH82"/>
    <mergeCell ref="AI82:AR82"/>
    <mergeCell ref="AS82:BB82"/>
    <mergeCell ref="BC82:BL82"/>
    <mergeCell ref="A81:B81"/>
    <mergeCell ref="C81:F81"/>
    <mergeCell ref="G81:S81"/>
    <mergeCell ref="T81:X81"/>
    <mergeCell ref="Y81:AH81"/>
    <mergeCell ref="AI81:AR81"/>
    <mergeCell ref="AS79:BB79"/>
    <mergeCell ref="BC79:BL79"/>
    <mergeCell ref="A80:B80"/>
    <mergeCell ref="C80:F80"/>
    <mergeCell ref="G80:S80"/>
    <mergeCell ref="T80:X80"/>
    <mergeCell ref="Y80:AH80"/>
    <mergeCell ref="AI80:AR80"/>
    <mergeCell ref="AS80:BB80"/>
    <mergeCell ref="BC80:BL80"/>
    <mergeCell ref="A79:B79"/>
    <mergeCell ref="C79:F79"/>
    <mergeCell ref="G79:S79"/>
    <mergeCell ref="T79:X79"/>
    <mergeCell ref="Y79:AH79"/>
    <mergeCell ref="AI79:AR79"/>
    <mergeCell ref="AS77:BB77"/>
    <mergeCell ref="BC77:BL77"/>
    <mergeCell ref="A78:B78"/>
    <mergeCell ref="C78:F78"/>
    <mergeCell ref="G78:S78"/>
    <mergeCell ref="T78:X78"/>
    <mergeCell ref="Y78:AH78"/>
    <mergeCell ref="AI78:AR78"/>
    <mergeCell ref="AS78:BB78"/>
    <mergeCell ref="BC78:BL78"/>
    <mergeCell ref="A77:B77"/>
    <mergeCell ref="C77:F77"/>
    <mergeCell ref="G77:S77"/>
    <mergeCell ref="T77:X77"/>
    <mergeCell ref="Y77:AH77"/>
    <mergeCell ref="AI77:AR77"/>
    <mergeCell ref="AS75:BB75"/>
    <mergeCell ref="BC75:BL75"/>
    <mergeCell ref="A76:B76"/>
    <mergeCell ref="C76:F76"/>
    <mergeCell ref="G76:S76"/>
    <mergeCell ref="T76:X76"/>
    <mergeCell ref="Y76:AH76"/>
    <mergeCell ref="AI76:AR76"/>
    <mergeCell ref="AS76:BB76"/>
    <mergeCell ref="BC76:BL76"/>
    <mergeCell ref="A75:B75"/>
    <mergeCell ref="C75:F75"/>
    <mergeCell ref="G75:S75"/>
    <mergeCell ref="T75:X75"/>
    <mergeCell ref="Y75:AH75"/>
    <mergeCell ref="AI75:AR75"/>
    <mergeCell ref="AS73:BB73"/>
    <mergeCell ref="BC73:BL73"/>
    <mergeCell ref="A74:B74"/>
    <mergeCell ref="C74:F74"/>
    <mergeCell ref="G74:S74"/>
    <mergeCell ref="T74:X74"/>
    <mergeCell ref="Y74:AH74"/>
    <mergeCell ref="AI74:AR74"/>
    <mergeCell ref="AS74:BB74"/>
    <mergeCell ref="BC74:BL74"/>
    <mergeCell ref="A73:B73"/>
    <mergeCell ref="C73:F73"/>
    <mergeCell ref="G73:S73"/>
    <mergeCell ref="T73:X73"/>
    <mergeCell ref="Y73:AH73"/>
    <mergeCell ref="AI73:AR73"/>
    <mergeCell ref="AS71:BB71"/>
    <mergeCell ref="BC71:BL71"/>
    <mergeCell ref="A72:B72"/>
    <mergeCell ref="C72:F72"/>
    <mergeCell ref="G72:S72"/>
    <mergeCell ref="T72:X72"/>
    <mergeCell ref="Y72:AH72"/>
    <mergeCell ref="AI72:AR72"/>
    <mergeCell ref="AS72:BB72"/>
    <mergeCell ref="BC72:BL72"/>
    <mergeCell ref="A71:B71"/>
    <mergeCell ref="C71:F71"/>
    <mergeCell ref="G71:S71"/>
    <mergeCell ref="T71:X71"/>
    <mergeCell ref="Y71:AH71"/>
    <mergeCell ref="AI71:AR71"/>
    <mergeCell ref="AS69:BB69"/>
    <mergeCell ref="BC69:BL69"/>
    <mergeCell ref="A70:B70"/>
    <mergeCell ref="C70:F70"/>
    <mergeCell ref="G70:S70"/>
    <mergeCell ref="T70:X70"/>
    <mergeCell ref="Y70:AH70"/>
    <mergeCell ref="AI70:AR70"/>
    <mergeCell ref="AS70:BB70"/>
    <mergeCell ref="BC70:BL70"/>
    <mergeCell ref="A69:B69"/>
    <mergeCell ref="C69:F69"/>
    <mergeCell ref="G69:S69"/>
    <mergeCell ref="T69:X69"/>
    <mergeCell ref="Y69:AH69"/>
    <mergeCell ref="AI69:AR69"/>
    <mergeCell ref="AS67:BB67"/>
    <mergeCell ref="BC67:BL67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S67"/>
    <mergeCell ref="T67:X67"/>
    <mergeCell ref="Y67:AH67"/>
    <mergeCell ref="AI67:AR67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Y60:AH60"/>
    <mergeCell ref="AI60:AR60"/>
    <mergeCell ref="AS60:BB60"/>
    <mergeCell ref="BC60:BL60"/>
    <mergeCell ref="A61:B61"/>
    <mergeCell ref="C61:F61"/>
    <mergeCell ref="G61:S61"/>
    <mergeCell ref="T61:X61"/>
    <mergeCell ref="Y61:AH61"/>
    <mergeCell ref="AI61:AR61"/>
    <mergeCell ref="BG42:BJ42"/>
    <mergeCell ref="BK42:BQ42"/>
    <mergeCell ref="AI42:AL42"/>
    <mergeCell ref="AM42:AP42"/>
    <mergeCell ref="AQ42:AT42"/>
    <mergeCell ref="AU42:AX42"/>
    <mergeCell ref="AY42:BB42"/>
    <mergeCell ref="BC42:BF42"/>
    <mergeCell ref="AU41:AX41"/>
    <mergeCell ref="AY41:BB41"/>
    <mergeCell ref="BC41:BF41"/>
    <mergeCell ref="BG41:BJ41"/>
    <mergeCell ref="BK41:BQ41"/>
    <mergeCell ref="B42:E42"/>
    <mergeCell ref="F42:I42"/>
    <mergeCell ref="J42:Z42"/>
    <mergeCell ref="AA42:AD42"/>
    <mergeCell ref="AE42:AH42"/>
    <mergeCell ref="BG40:BJ40"/>
    <mergeCell ref="BK40:BQ40"/>
    <mergeCell ref="B41:E41"/>
    <mergeCell ref="F41:I41"/>
    <mergeCell ref="J41:Z41"/>
    <mergeCell ref="AA41:AD41"/>
    <mergeCell ref="AE41:AH41"/>
    <mergeCell ref="AI41:AL41"/>
    <mergeCell ref="AM41:AP41"/>
    <mergeCell ref="AQ41:AT41"/>
    <mergeCell ref="AI40:AL40"/>
    <mergeCell ref="AM40:AP40"/>
    <mergeCell ref="AQ40:AT40"/>
    <mergeCell ref="AU40:AX40"/>
    <mergeCell ref="AY40:BB40"/>
    <mergeCell ref="BC40:BF40"/>
    <mergeCell ref="AU39:AX39"/>
    <mergeCell ref="AY39:BB39"/>
    <mergeCell ref="BC39:BF39"/>
    <mergeCell ref="BG39:BJ39"/>
    <mergeCell ref="BK39:BQ39"/>
    <mergeCell ref="B40:E40"/>
    <mergeCell ref="F40:I40"/>
    <mergeCell ref="J40:Z40"/>
    <mergeCell ref="AA40:AD40"/>
    <mergeCell ref="AE40:AH40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9:Z49"/>
    <mergeCell ref="A45:BL45"/>
    <mergeCell ref="A46:BL46"/>
    <mergeCell ref="AG48:AV48"/>
    <mergeCell ref="Q48:AF48"/>
    <mergeCell ref="A48:P49"/>
    <mergeCell ref="AQ49:AV49"/>
    <mergeCell ref="Q49:U49"/>
    <mergeCell ref="B38:E38"/>
    <mergeCell ref="Q50:U50"/>
    <mergeCell ref="AL49:AP49"/>
    <mergeCell ref="AG49:AK49"/>
    <mergeCell ref="AA49:AF49"/>
    <mergeCell ref="AQ50:AV50"/>
    <mergeCell ref="AL50:AP50"/>
    <mergeCell ref="AG50:AK50"/>
    <mergeCell ref="AA50:AF50"/>
    <mergeCell ref="BI51:BQ51"/>
    <mergeCell ref="A50:P50"/>
    <mergeCell ref="A51:P51"/>
    <mergeCell ref="Q51:U51"/>
    <mergeCell ref="V51:Z51"/>
    <mergeCell ref="AA51:AF51"/>
    <mergeCell ref="AG51:AK51"/>
    <mergeCell ref="AL51:AP51"/>
    <mergeCell ref="AQ51:AV51"/>
    <mergeCell ref="V50:Z50"/>
    <mergeCell ref="V52:Z52"/>
    <mergeCell ref="AA52:AF52"/>
    <mergeCell ref="BC56:BL56"/>
    <mergeCell ref="AS56:BB56"/>
    <mergeCell ref="AI56:AR56"/>
    <mergeCell ref="Y56:AH56"/>
    <mergeCell ref="AG52:AK52"/>
    <mergeCell ref="AL52:AP52"/>
    <mergeCell ref="AQ52:AV52"/>
    <mergeCell ref="BI52:BQ52"/>
    <mergeCell ref="T57:X57"/>
    <mergeCell ref="G57:S57"/>
    <mergeCell ref="A57:B57"/>
    <mergeCell ref="C57:F57"/>
    <mergeCell ref="BC57:BL57"/>
    <mergeCell ref="AS57:BB57"/>
    <mergeCell ref="AI57:AR57"/>
    <mergeCell ref="Y57:AH57"/>
    <mergeCell ref="A93:BL93"/>
    <mergeCell ref="BF95:BQ95"/>
    <mergeCell ref="AT95:BE95"/>
    <mergeCell ref="AH95:AS95"/>
    <mergeCell ref="V95:AG95"/>
    <mergeCell ref="D95:P96"/>
    <mergeCell ref="A95:C96"/>
    <mergeCell ref="BN96:BQ96"/>
    <mergeCell ref="BJ96:BM96"/>
    <mergeCell ref="BF96:BI96"/>
    <mergeCell ref="AD96:AG96"/>
    <mergeCell ref="Z96:AC96"/>
    <mergeCell ref="BB96:BE96"/>
    <mergeCell ref="AX96:BA96"/>
    <mergeCell ref="AT96:AW96"/>
    <mergeCell ref="AP96:AS96"/>
    <mergeCell ref="A99:C99"/>
    <mergeCell ref="D99:P99"/>
    <mergeCell ref="V96:Y96"/>
    <mergeCell ref="BN97:BQ97"/>
    <mergeCell ref="BJ97:BM97"/>
    <mergeCell ref="BF97:BI97"/>
    <mergeCell ref="BB97:BE97"/>
    <mergeCell ref="AX97:BA97"/>
    <mergeCell ref="AT97:AW97"/>
    <mergeCell ref="AP97:AS97"/>
    <mergeCell ref="A97:C97"/>
    <mergeCell ref="AD97:AG97"/>
    <mergeCell ref="Z97:AC97"/>
    <mergeCell ref="V97:Y97"/>
    <mergeCell ref="D97:P97"/>
    <mergeCell ref="Q97:U97"/>
    <mergeCell ref="AH99:AK99"/>
    <mergeCell ref="BN99:BQ99"/>
    <mergeCell ref="AP99:AS99"/>
    <mergeCell ref="AT99:AW99"/>
    <mergeCell ref="AX99:BA99"/>
    <mergeCell ref="BB99:BE99"/>
    <mergeCell ref="BF99:BI99"/>
    <mergeCell ref="BJ99:BM99"/>
    <mergeCell ref="D98:P98"/>
    <mergeCell ref="V98:Y98"/>
    <mergeCell ref="Z98:AC98"/>
    <mergeCell ref="AD98:AG98"/>
    <mergeCell ref="V99:Y99"/>
    <mergeCell ref="Z99:AC99"/>
    <mergeCell ref="AD99:AG99"/>
    <mergeCell ref="BJ98:BM98"/>
    <mergeCell ref="BN98:BQ98"/>
    <mergeCell ref="AP98:AS98"/>
    <mergeCell ref="AT98:AW98"/>
    <mergeCell ref="AX98:BA98"/>
    <mergeCell ref="BB98:BE98"/>
    <mergeCell ref="T59:X59"/>
    <mergeCell ref="Y59:AH59"/>
    <mergeCell ref="AI59:AR59"/>
    <mergeCell ref="AS59:BB59"/>
    <mergeCell ref="BC59:BL59"/>
    <mergeCell ref="A92:BQ92"/>
    <mergeCell ref="A60:B60"/>
    <mergeCell ref="C60:F60"/>
    <mergeCell ref="G60:S60"/>
    <mergeCell ref="T60:X60"/>
    <mergeCell ref="Y58:AH58"/>
    <mergeCell ref="A104:BL104"/>
    <mergeCell ref="A105:BL105"/>
    <mergeCell ref="A107:V107"/>
    <mergeCell ref="W107:AM107"/>
    <mergeCell ref="AP107:BH107"/>
    <mergeCell ref="A102:BL102"/>
    <mergeCell ref="A103:BL103"/>
    <mergeCell ref="C59:F59"/>
    <mergeCell ref="G59:S59"/>
    <mergeCell ref="A17:K17"/>
    <mergeCell ref="AA38:AD38"/>
    <mergeCell ref="A59:B59"/>
    <mergeCell ref="AI58:AR58"/>
    <mergeCell ref="AS58:BB58"/>
    <mergeCell ref="BC58:BL58"/>
    <mergeCell ref="A58:B58"/>
    <mergeCell ref="C58:F58"/>
    <mergeCell ref="G58:S58"/>
    <mergeCell ref="T58:X58"/>
    <mergeCell ref="G56:S56"/>
    <mergeCell ref="A54:BL54"/>
    <mergeCell ref="F38:I38"/>
    <mergeCell ref="J38:Z38"/>
    <mergeCell ref="AO2:BL4"/>
    <mergeCell ref="Y13:AL13"/>
    <mergeCell ref="M18:AA18"/>
    <mergeCell ref="B14:K14"/>
    <mergeCell ref="B16:K16"/>
    <mergeCell ref="B18:K18"/>
    <mergeCell ref="AL96:AO96"/>
    <mergeCell ref="AH96:AK96"/>
    <mergeCell ref="AE38:AH38"/>
    <mergeCell ref="AI38:AL38"/>
    <mergeCell ref="AM38:AP38"/>
    <mergeCell ref="A56:B56"/>
    <mergeCell ref="C56:F56"/>
    <mergeCell ref="A52:P52"/>
    <mergeCell ref="Q52:U52"/>
    <mergeCell ref="T56:X56"/>
    <mergeCell ref="AP112:BH112"/>
    <mergeCell ref="A111:V111"/>
    <mergeCell ref="W111:AM111"/>
    <mergeCell ref="AP111:BH111"/>
    <mergeCell ref="W112:AM112"/>
    <mergeCell ref="AL97:AO97"/>
    <mergeCell ref="AH97:AK97"/>
    <mergeCell ref="BF98:BI98"/>
    <mergeCell ref="A98:C98"/>
    <mergeCell ref="AL99:AO99"/>
    <mergeCell ref="A34:A35"/>
    <mergeCell ref="BK34:BQ35"/>
    <mergeCell ref="BK36:BQ36"/>
    <mergeCell ref="AP108:BH108"/>
    <mergeCell ref="W108:AM108"/>
    <mergeCell ref="Q95:U96"/>
    <mergeCell ref="Q98:U98"/>
    <mergeCell ref="Q99:U99"/>
    <mergeCell ref="AH98:AK98"/>
    <mergeCell ref="AL98:AO98"/>
    <mergeCell ref="BK37:BQ37"/>
    <mergeCell ref="BK38:BQ38"/>
    <mergeCell ref="AW49:AZ49"/>
    <mergeCell ref="AW50:AZ50"/>
    <mergeCell ref="BE49:BH49"/>
    <mergeCell ref="BE50:BH50"/>
    <mergeCell ref="BI50:BQ50"/>
    <mergeCell ref="BG38:BJ38"/>
    <mergeCell ref="BC37:BF37"/>
    <mergeCell ref="BG37:BJ37"/>
    <mergeCell ref="BI48:BQ49"/>
    <mergeCell ref="BE52:BH52"/>
    <mergeCell ref="AW48:BH48"/>
    <mergeCell ref="AW52:AZ52"/>
    <mergeCell ref="BA49:BD49"/>
    <mergeCell ref="BA50:BD50"/>
    <mergeCell ref="BA51:BD51"/>
    <mergeCell ref="BA52:BD52"/>
    <mergeCell ref="AW51:AZ51"/>
    <mergeCell ref="BE51:BH51"/>
  </mergeCells>
  <phoneticPr fontId="0" type="noConversion"/>
  <conditionalFormatting sqref="C59:F59">
    <cfRule type="cellIs" dxfId="31" priority="33" stopIfTrue="1" operator="equal">
      <formula>$C58</formula>
    </cfRule>
  </conditionalFormatting>
  <conditionalFormatting sqref="C60:F60">
    <cfRule type="cellIs" dxfId="30" priority="32" stopIfTrue="1" operator="equal">
      <formula>$C59</formula>
    </cfRule>
  </conditionalFormatting>
  <conditionalFormatting sqref="C61:F61">
    <cfRule type="cellIs" dxfId="29" priority="31" stopIfTrue="1" operator="equal">
      <formula>$C60</formula>
    </cfRule>
  </conditionalFormatting>
  <conditionalFormatting sqref="C62:F62">
    <cfRule type="cellIs" dxfId="28" priority="30" stopIfTrue="1" operator="equal">
      <formula>$C61</formula>
    </cfRule>
  </conditionalFormatting>
  <conditionalFormatting sqref="C63:F63">
    <cfRule type="cellIs" dxfId="27" priority="29" stopIfTrue="1" operator="equal">
      <formula>$C62</formula>
    </cfRule>
  </conditionalFormatting>
  <conditionalFormatting sqref="C64:F64">
    <cfRule type="cellIs" dxfId="26" priority="28" stopIfTrue="1" operator="equal">
      <formula>$C63</formula>
    </cfRule>
  </conditionalFormatting>
  <conditionalFormatting sqref="C65:F65">
    <cfRule type="cellIs" dxfId="25" priority="27" stopIfTrue="1" operator="equal">
      <formula>$C64</formula>
    </cfRule>
  </conditionalFormatting>
  <conditionalFormatting sqref="C66:F66">
    <cfRule type="cellIs" dxfId="24" priority="26" stopIfTrue="1" operator="equal">
      <formula>$C65</formula>
    </cfRule>
  </conditionalFormatting>
  <conditionalFormatting sqref="C67:F67">
    <cfRule type="cellIs" dxfId="23" priority="25" stopIfTrue="1" operator="equal">
      <formula>$C66</formula>
    </cfRule>
  </conditionalFormatting>
  <conditionalFormatting sqref="C68:F68">
    <cfRule type="cellIs" dxfId="22" priority="24" stopIfTrue="1" operator="equal">
      <formula>$C67</formula>
    </cfRule>
  </conditionalFormatting>
  <conditionalFormatting sqref="C69:F69">
    <cfRule type="cellIs" dxfId="21" priority="23" stopIfTrue="1" operator="equal">
      <formula>$C68</formula>
    </cfRule>
  </conditionalFormatting>
  <conditionalFormatting sqref="C70:F70">
    <cfRule type="cellIs" dxfId="20" priority="22" stopIfTrue="1" operator="equal">
      <formula>$C69</formula>
    </cfRule>
  </conditionalFormatting>
  <conditionalFormatting sqref="C71:F71">
    <cfRule type="cellIs" dxfId="19" priority="21" stopIfTrue="1" operator="equal">
      <formula>$C70</formula>
    </cfRule>
  </conditionalFormatting>
  <conditionalFormatting sqref="C72:F72">
    <cfRule type="cellIs" dxfId="18" priority="20" stopIfTrue="1" operator="equal">
      <formula>$C71</formula>
    </cfRule>
  </conditionalFormatting>
  <conditionalFormatting sqref="C73:F73">
    <cfRule type="cellIs" dxfId="17" priority="19" stopIfTrue="1" operator="equal">
      <formula>$C72</formula>
    </cfRule>
  </conditionalFormatting>
  <conditionalFormatting sqref="C74:F74">
    <cfRule type="cellIs" dxfId="16" priority="18" stopIfTrue="1" operator="equal">
      <formula>$C73</formula>
    </cfRule>
  </conditionalFormatting>
  <conditionalFormatting sqref="C75:F75">
    <cfRule type="cellIs" dxfId="15" priority="17" stopIfTrue="1" operator="equal">
      <formula>$C74</formula>
    </cfRule>
  </conditionalFormatting>
  <conditionalFormatting sqref="C76:F76">
    <cfRule type="cellIs" dxfId="14" priority="16" stopIfTrue="1" operator="equal">
      <formula>$C75</formula>
    </cfRule>
  </conditionalFormatting>
  <conditionalFormatting sqref="C77:F77">
    <cfRule type="cellIs" dxfId="13" priority="15" stopIfTrue="1" operator="equal">
      <formula>$C76</formula>
    </cfRule>
  </conditionalFormatting>
  <conditionalFormatting sqref="C78:F78">
    <cfRule type="cellIs" dxfId="12" priority="14" stopIfTrue="1" operator="equal">
      <formula>$C77</formula>
    </cfRule>
  </conditionalFormatting>
  <conditionalFormatting sqref="C79:F79">
    <cfRule type="cellIs" dxfId="11" priority="13" stopIfTrue="1" operator="equal">
      <formula>$C78</formula>
    </cfRule>
  </conditionalFormatting>
  <conditionalFormatting sqref="C80:F80">
    <cfRule type="cellIs" dxfId="10" priority="12" stopIfTrue="1" operator="equal">
      <formula>$C79</formula>
    </cfRule>
  </conditionalFormatting>
  <conditionalFormatting sqref="C81:F81">
    <cfRule type="cellIs" dxfId="9" priority="11" stopIfTrue="1" operator="equal">
      <formula>$C80</formula>
    </cfRule>
  </conditionalFormatting>
  <conditionalFormatting sqref="C82:F82">
    <cfRule type="cellIs" dxfId="8" priority="10" stopIfTrue="1" operator="equal">
      <formula>$C81</formula>
    </cfRule>
  </conditionalFormatting>
  <conditionalFormatting sqref="C83:F83">
    <cfRule type="cellIs" dxfId="7" priority="9" stopIfTrue="1" operator="equal">
      <formula>$C82</formula>
    </cfRule>
  </conditionalFormatting>
  <conditionalFormatting sqref="C84:F84">
    <cfRule type="cellIs" dxfId="6" priority="8" stopIfTrue="1" operator="equal">
      <formula>$C83</formula>
    </cfRule>
  </conditionalFormatting>
  <conditionalFormatting sqref="C85:F85">
    <cfRule type="cellIs" dxfId="5" priority="7" stopIfTrue="1" operator="equal">
      <formula>$C84</formula>
    </cfRule>
  </conditionalFormatting>
  <conditionalFormatting sqref="C86:F86">
    <cfRule type="cellIs" dxfId="4" priority="6" stopIfTrue="1" operator="equal">
      <formula>$C85</formula>
    </cfRule>
  </conditionalFormatting>
  <conditionalFormatting sqref="C87:F87">
    <cfRule type="cellIs" dxfId="3" priority="5" stopIfTrue="1" operator="equal">
      <formula>$C86</formula>
    </cfRule>
  </conditionalFormatting>
  <conditionalFormatting sqref="C88:F88">
    <cfRule type="cellIs" dxfId="2" priority="4" stopIfTrue="1" operator="equal">
      <formula>$C87</formula>
    </cfRule>
  </conditionalFormatting>
  <conditionalFormatting sqref="C89:F89">
    <cfRule type="cellIs" dxfId="1" priority="3" stopIfTrue="1" operator="equal">
      <formula>$C88</formula>
    </cfRule>
  </conditionalFormatting>
  <conditionalFormatting sqref="C90:F90">
    <cfRule type="cellIs" dxfId="0" priority="2" stopIfTrue="1" operator="equal">
      <formula>$C89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КПК0117360</vt:lpstr>
      <vt:lpstr>КПК0117360!Область_печати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2019-07-31T12:19:27Z</cp:lastPrinted>
  <dcterms:created xsi:type="dcterms:W3CDTF">2016-08-10T10:53:25Z</dcterms:created>
  <dcterms:modified xsi:type="dcterms:W3CDTF">2019-07-31T12:19:34Z</dcterms:modified>
</cp:coreProperties>
</file>